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22 год\13  сессия\с изменениями ПРОЕКТЫ Сессии\"/>
    </mc:Choice>
  </mc:AlternateContent>
  <bookViews>
    <workbookView xWindow="0" yWindow="0" windowWidth="28800" windowHeight="1230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Ра'!$A$5:$IH$5</definedName>
    <definedName name="_xlnm.Print_Titles" localSheetId="0">'Приложение №5. Таблица 1. Ра'!$5:$5</definedName>
  </definedNames>
  <calcPr calcId="162913"/>
</workbook>
</file>

<file path=xl/calcChain.xml><?xml version="1.0" encoding="utf-8"?>
<calcChain xmlns="http://schemas.openxmlformats.org/spreadsheetml/2006/main">
  <c r="G110" i="2" l="1"/>
  <c r="F110" i="2"/>
  <c r="F79" i="2" l="1"/>
  <c r="G79" i="2"/>
  <c r="G42" i="2" l="1"/>
  <c r="F42" i="2"/>
  <c r="G95" i="2" l="1"/>
  <c r="F95" i="2"/>
  <c r="G109" i="2"/>
  <c r="F109" i="2"/>
  <c r="G29" i="2"/>
  <c r="F29" i="2"/>
  <c r="G128" i="2" l="1"/>
  <c r="F128" i="2"/>
  <c r="G127" i="2"/>
  <c r="F127" i="2"/>
  <c r="G126" i="2"/>
  <c r="G125" i="2" s="1"/>
  <c r="G124" i="2" s="1"/>
  <c r="F126" i="2"/>
  <c r="F125" i="2" s="1"/>
  <c r="F124" i="2" s="1"/>
  <c r="G122" i="2"/>
  <c r="F122" i="2"/>
  <c r="G121" i="2"/>
  <c r="F121" i="2"/>
  <c r="G120" i="2"/>
  <c r="G119" i="2" s="1"/>
  <c r="F120" i="2"/>
  <c r="F119" i="2" s="1"/>
  <c r="G117" i="2"/>
  <c r="F117" i="2"/>
  <c r="G116" i="2"/>
  <c r="F116" i="2"/>
  <c r="G115" i="2"/>
  <c r="F115" i="2"/>
  <c r="G113" i="2"/>
  <c r="F113" i="2"/>
  <c r="G108" i="2"/>
  <c r="F108" i="2"/>
  <c r="G106" i="2"/>
  <c r="G105" i="2" s="1"/>
  <c r="G104" i="2" s="1"/>
  <c r="G103" i="2" s="1"/>
  <c r="G102" i="2" s="1"/>
  <c r="F106" i="2"/>
  <c r="F105" i="2" s="1"/>
  <c r="F104" i="2" s="1"/>
  <c r="F103" i="2" s="1"/>
  <c r="F102" i="2" s="1"/>
  <c r="G100" i="2"/>
  <c r="F100" i="2"/>
  <c r="G99" i="2"/>
  <c r="G98" i="2" s="1"/>
  <c r="F99" i="2"/>
  <c r="F98" i="2" s="1"/>
  <c r="G93" i="2"/>
  <c r="F93" i="2"/>
  <c r="F92" i="2" s="1"/>
  <c r="G92" i="2"/>
  <c r="G90" i="2"/>
  <c r="F90" i="2"/>
  <c r="G89" i="2"/>
  <c r="F89" i="2"/>
  <c r="G87" i="2"/>
  <c r="G86" i="2" s="1"/>
  <c r="F87" i="2"/>
  <c r="F86" i="2" s="1"/>
  <c r="G84" i="2"/>
  <c r="F84" i="2"/>
  <c r="G83" i="2"/>
  <c r="F83" i="2"/>
  <c r="G78" i="2"/>
  <c r="F78" i="2"/>
  <c r="G74" i="2"/>
  <c r="F74" i="2"/>
  <c r="G73" i="2"/>
  <c r="G72" i="2" s="1"/>
  <c r="G71" i="2" s="1"/>
  <c r="F73" i="2"/>
  <c r="F72" i="2" s="1"/>
  <c r="F71" i="2" s="1"/>
  <c r="G69" i="2"/>
  <c r="G68" i="2" s="1"/>
  <c r="G67" i="2" s="1"/>
  <c r="F69" i="2"/>
  <c r="F68" i="2" s="1"/>
  <c r="F67" i="2" s="1"/>
  <c r="G65" i="2"/>
  <c r="F65" i="2"/>
  <c r="G64" i="2"/>
  <c r="F64" i="2"/>
  <c r="F63" i="2" s="1"/>
  <c r="G63" i="2"/>
  <c r="G61" i="2"/>
  <c r="G60" i="2" s="1"/>
  <c r="G59" i="2" s="1"/>
  <c r="F61" i="2"/>
  <c r="F60" i="2" s="1"/>
  <c r="F59" i="2" s="1"/>
  <c r="G56" i="2"/>
  <c r="F56" i="2"/>
  <c r="G55" i="2"/>
  <c r="G54" i="2" s="1"/>
  <c r="F55" i="2"/>
  <c r="F54" i="2" s="1"/>
  <c r="G50" i="2"/>
  <c r="F50" i="2"/>
  <c r="G45" i="2"/>
  <c r="F45" i="2"/>
  <c r="G40" i="2"/>
  <c r="F40" i="2"/>
  <c r="G37" i="2"/>
  <c r="G36" i="2" s="1"/>
  <c r="F37" i="2"/>
  <c r="F36" i="2" s="1"/>
  <c r="G33" i="2"/>
  <c r="G32" i="2" s="1"/>
  <c r="G31" i="2" s="1"/>
  <c r="F33" i="2"/>
  <c r="F32" i="2" s="1"/>
  <c r="F31" i="2" s="1"/>
  <c r="G27" i="2"/>
  <c r="F27" i="2"/>
  <c r="G25" i="2"/>
  <c r="F25" i="2"/>
  <c r="G23" i="2"/>
  <c r="G22" i="2" s="1"/>
  <c r="F23" i="2"/>
  <c r="G20" i="2"/>
  <c r="G19" i="2" s="1"/>
  <c r="F20" i="2"/>
  <c r="F19" i="2" s="1"/>
  <c r="G15" i="2"/>
  <c r="G14" i="2" s="1"/>
  <c r="G13" i="2" s="1"/>
  <c r="G12" i="2" s="1"/>
  <c r="F15" i="2"/>
  <c r="F14" i="2" s="1"/>
  <c r="F13" i="2" s="1"/>
  <c r="F12" i="2" s="1"/>
  <c r="G10" i="2"/>
  <c r="G9" i="2" s="1"/>
  <c r="G8" i="2" s="1"/>
  <c r="G7" i="2" s="1"/>
  <c r="F10" i="2"/>
  <c r="F9" i="2" s="1"/>
  <c r="F8" i="2" s="1"/>
  <c r="F7" i="2" s="1"/>
  <c r="G76" i="2" l="1"/>
  <c r="G58" i="2"/>
  <c r="F76" i="2"/>
  <c r="F58" i="2"/>
  <c r="F49" i="2"/>
  <c r="F48" i="2" s="1"/>
  <c r="F47" i="2" s="1"/>
  <c r="G49" i="2"/>
  <c r="G48" i="2" s="1"/>
  <c r="G47" i="2" s="1"/>
  <c r="F39" i="2"/>
  <c r="F35" i="2" s="1"/>
  <c r="G39" i="2"/>
  <c r="G35" i="2" s="1"/>
  <c r="F22" i="2"/>
  <c r="F18" i="2" s="1"/>
  <c r="F17" i="2" s="1"/>
  <c r="G18" i="2"/>
  <c r="G17" i="2" s="1"/>
  <c r="G6" i="2" s="1"/>
  <c r="G131" i="2" l="1"/>
  <c r="F6" i="2"/>
  <c r="F131" i="2" s="1"/>
</calcChain>
</file>

<file path=xl/sharedStrings.xml><?xml version="1.0" encoding="utf-8"?>
<sst xmlns="http://schemas.openxmlformats.org/spreadsheetml/2006/main" count="314" uniqueCount="113">
  <si>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</si>
  <si>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</si>
  <si>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</si>
  <si>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</si>
  <si>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</si>
  <si>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</si>
  <si>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</si>
  <si>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</si>
  <si>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</si>
  <si>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</si>
  <si>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</si>
  <si>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</si>
  <si>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</si>
  <si>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</si>
  <si>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</si>
  <si>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</si>
  <si>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</si>
  <si>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</si>
  <si>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</si>
  <si>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</si>
  <si>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</si>
  <si>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</si>
  <si>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</si>
  <si>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</si>
  <si>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</si>
  <si>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</si>
  <si>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</si>
  <si>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</si>
  <si>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</si>
  <si>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</si>
  <si>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</si>
  <si>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</si>
  <si>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</si>
  <si>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</si>
  <si>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</si>
  <si>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</si>
  <si>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</si>
  <si>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</si>
  <si>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</si>
  <si>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</si>
  <si>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</si>
  <si>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</si>
  <si>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</si>
  <si>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</si>
  <si>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</si>
  <si>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</si>
  <si>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</si>
  <si>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</si>
  <si>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</si>
  <si>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</si>
  <si>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</si>
  <si>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</si>
  <si>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</si>
  <si>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</si>
  <si>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</si>
  <si>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</si>
  <si>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</si>
  <si>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</si>
  <si>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</si>
  <si>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</si>
  <si>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</si>
  <si>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</si>
  <si>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</si>
  <si>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</si>
  <si>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</si>
  <si>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</si>
  <si>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</si>
  <si>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</si>
  <si>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</si>
  <si>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55.0.00.01119</t>
  </si>
  <si>
    <t>Условно утвержденные расходы</t>
  </si>
  <si>
    <t xml:space="preserve"> рублей</t>
  </si>
  <si>
    <t>Реализация мероприятий по освещению территории</t>
  </si>
  <si>
    <t>99.0.00.00000</t>
  </si>
  <si>
    <t>99.0.00.00211</t>
  </si>
  <si>
    <t>99.0.00.00311</t>
  </si>
  <si>
    <t>99.0.00.00411</t>
  </si>
  <si>
    <t>99.0.00.00419</t>
  </si>
  <si>
    <t>99.0.00.00619</t>
  </si>
  <si>
    <t>99.0.00.00900</t>
  </si>
  <si>
    <t>99.0.00.00911</t>
  </si>
  <si>
    <t>99.0.00.00919</t>
  </si>
  <si>
    <t>99.0.00.01319</t>
  </si>
  <si>
    <t>99.0.00.01419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</si>
  <si>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</si>
  <si>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</si>
  <si>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</si>
  <si>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</si>
  <si>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</si>
  <si>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</si>
  <si>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</si>
  <si>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</si>
  <si>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</si>
  <si>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</si>
  <si>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99.0.03.01900</t>
  </si>
  <si>
    <t>99.0.03.01911</t>
  </si>
  <si>
    <t>99.0.00.01911</t>
  </si>
  <si>
    <t>99.0.03.01919</t>
  </si>
  <si>
    <t>99.0.04.01919</t>
  </si>
  <si>
    <t>99.0.00.02019</t>
  </si>
  <si>
    <t>99.0.00.04019</t>
  </si>
  <si>
    <t>99.0.00.09999</t>
  </si>
  <si>
    <t>2023 год</t>
  </si>
  <si>
    <t>2024 год</t>
  </si>
  <si>
    <t>Перечисления другим бюджетам бюджетной системы Российской Федерации</t>
  </si>
  <si>
    <t>99.0.00.00511</t>
  </si>
  <si>
    <t>99.0.00.00999</t>
  </si>
  <si>
    <t>99.0.03.01999</t>
  </si>
  <si>
    <t>99.0.00.02001</t>
  </si>
  <si>
    <t>99.0.03.02000</t>
  </si>
  <si>
    <t>Приложение №3</t>
  </si>
  <si>
    <t>к решению сессии Совета депутатов Барышевского сельсовета Новосибирского района Новосибирской области от 26.04.2021 №5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</si>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</sst>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3">
    <xf numFmtId="0" fontId="0" fillId="0" borderId="0" xfId="0"/>
    <xf numFmtId="0" fontId="1" fillId="0" borderId="0" xfId="1"/>
    <xf numFmtId="167" fontId="1" fillId="0" borderId="0" xfId="1" applyNumberFormat="1"/>
    <xf numFmtId="0" fontId="4" fillId="0" borderId="0" xfId="1" applyFont="1"/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1" fillId="2" borderId="0" xfId="1" applyFill="1" applyProtection="1"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1" fillId="2" borderId="0" xfId="1" applyFill="1"/>
    <xf numFmtId="0" fontId="1" fillId="2" borderId="0" xfId="1" applyFont="1" applyFill="1" applyAlignment="1" applyProtection="1">
      <protection hidden="1"/>
    </xf>
    <xf numFmtId="0" fontId="2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alignment horizontal="center" vertical="center"/>
      <protection hidden="1"/>
    </xf>
    <xf numFmtId="167" fontId="2" fillId="2" borderId="0" xfId="1" applyNumberFormat="1" applyFont="1" applyFill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49" fontId="2" fillId="2" borderId="1" xfId="2" applyNumberFormat="1" applyFont="1" applyFill="1" applyBorder="1" applyAlignment="1">
      <alignment horizontal="left" wrapText="1"/>
    </xf>
    <xf numFmtId="0" fontId="4" fillId="2" borderId="0" xfId="1" applyFont="1" applyFill="1"/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right" vertical="center"/>
      <protection hidden="1"/>
    </xf>
    <xf numFmtId="167" fontId="1" fillId="2" borderId="0" xfId="1" applyNumberFormat="1" applyFill="1"/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7" fontId="7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3" fillId="2" borderId="2" xfId="1" applyNumberFormat="1" applyFont="1" applyFill="1" applyBorder="1" applyAlignment="1" applyProtection="1">
      <alignment horizontal="left"/>
      <protection hidden="1"/>
    </xf>
    <xf numFmtId="0" fontId="3" fillId="2" borderId="3" xfId="1" applyNumberFormat="1" applyFont="1" applyFill="1" applyBorder="1" applyAlignment="1" applyProtection="1">
      <alignment horizontal="left"/>
      <protection hidden="1"/>
    </xf>
    <xf numFmtId="0" fontId="3" fillId="2" borderId="4" xfId="1" applyNumberFormat="1" applyFont="1" applyFill="1" applyBorder="1" applyAlignment="1" applyProtection="1">
      <alignment horizontal="left"/>
      <protection hidden="1"/>
    </xf>
    <xf numFmtId="0" fontId="3" fillId="2" borderId="0" xfId="1" applyNumberFormat="1" applyFont="1" applyFill="1" applyAlignment="1" applyProtection="1">
      <alignment horizontal="center" wrapText="1"/>
      <protection hidden="1"/>
    </xf>
    <xf numFmtId="0" fontId="1" fillId="0" borderId="0" xfId="1" applyFill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3"/>
  <sheetViews>
    <sheetView showGridLines="0" tabSelected="1" zoomScale="86" zoomScaleNormal="86" workbookViewId="0">
      <selection activeCell="M8" sqref="M8"/>
    </sheetView>
  </sheetViews>
  <sheetFormatPr defaultRowHeight="12.75" x14ac:dyDescent="0.2"/>
  <cols>
    <col min="1" max="1" width="41.5703125" style="1" customWidth="1"/>
    <col min="2" max="3" width="5" style="1" customWidth="1"/>
    <col min="4" max="4" width="15.42578125" style="1" customWidth="1"/>
    <col min="5" max="5" width="8.5703125" style="1" customWidth="1"/>
    <col min="6" max="7" width="16.7109375" style="2" customWidth="1"/>
    <col min="8" max="242" width="9.140625" style="1" customWidth="1"/>
    <col min="243" max="16384" width="9.140625" style="1"/>
  </cols>
  <sheetData>
    <row r="1" spans="1:8" ht="16.5" customHeight="1" x14ac:dyDescent="0.25">
      <c r="A1" s="5"/>
      <c r="B1" s="6"/>
      <c r="C1" s="7"/>
      <c r="D1" s="7"/>
      <c r="E1" s="7"/>
      <c r="F1" s="37" t="s">
        <v>110</v>
      </c>
      <c r="G1" s="37"/>
      <c r="H1" s="8"/>
    </row>
    <row r="2" spans="1:8" ht="34.5" customHeight="1" x14ac:dyDescent="0.25">
      <c r="A2" s="5"/>
      <c r="B2" s="42" t="s">
        <v>111</v>
      </c>
      <c r="C2" s="42"/>
      <c r="D2" s="42"/>
      <c r="E2" s="42"/>
      <c r="F2" s="42"/>
      <c r="G2" s="42"/>
      <c r="H2" s="8"/>
    </row>
    <row r="3" spans="1:8" ht="72" customHeight="1" x14ac:dyDescent="0.25">
      <c r="A3" s="41" t="s">
        <v>112</v>
      </c>
      <c r="B3" s="41"/>
      <c r="C3" s="41"/>
      <c r="D3" s="41"/>
      <c r="E3" s="41"/>
      <c r="F3" s="41"/>
      <c r="G3" s="41"/>
      <c r="H3" s="8"/>
    </row>
    <row r="4" spans="1:8" ht="16.5" customHeight="1" x14ac:dyDescent="0.25">
      <c r="A4" s="10"/>
      <c r="B4" s="10"/>
      <c r="C4" s="10"/>
      <c r="D4" s="11"/>
      <c r="E4" s="9"/>
      <c r="F4" s="12"/>
      <c r="G4" s="12" t="s">
        <v>71</v>
      </c>
      <c r="H4" s="8"/>
    </row>
    <row r="5" spans="1:8" ht="32.25" customHeight="1" x14ac:dyDescent="0.2">
      <c r="A5" s="13" t="s">
        <v>42</v>
      </c>
      <c r="B5" s="13" t="s">
        <v>41</v>
      </c>
      <c r="C5" s="13" t="s">
        <v>40</v>
      </c>
      <c r="D5" s="13" t="s">
        <v>39</v>
      </c>
      <c r="E5" s="13" t="s">
        <v>38</v>
      </c>
      <c r="F5" s="14" t="s">
        <v>102</v>
      </c>
      <c r="G5" s="14" t="s">
        <v>103</v>
      </c>
      <c r="H5" s="8"/>
    </row>
    <row r="6" spans="1:8" ht="15.75" x14ac:dyDescent="0.2">
      <c r="A6" s="15" t="s">
        <v>37</v>
      </c>
      <c r="B6" s="16">
        <v>1</v>
      </c>
      <c r="C6" s="16" t="s">
        <v>1</v>
      </c>
      <c r="D6" s="17" t="s">
        <v>1</v>
      </c>
      <c r="E6" s="18" t="s">
        <v>1</v>
      </c>
      <c r="F6" s="19">
        <f>F7+F12+F17+F29+F31+F35</f>
        <v>19212241.649999999</v>
      </c>
      <c r="G6" s="19">
        <f>G7+G12+G17+G29+G31+G35</f>
        <v>19996961.43</v>
      </c>
      <c r="H6" s="8"/>
    </row>
    <row r="7" spans="1:8" ht="63" x14ac:dyDescent="0.2">
      <c r="A7" s="15" t="s">
        <v>36</v>
      </c>
      <c r="B7" s="16">
        <v>1</v>
      </c>
      <c r="C7" s="16">
        <v>2</v>
      </c>
      <c r="D7" s="17" t="s">
        <v>1</v>
      </c>
      <c r="E7" s="18" t="s">
        <v>1</v>
      </c>
      <c r="F7" s="19">
        <f t="shared" ref="F7:G10" si="0">F8</f>
        <v>1239983.46</v>
      </c>
      <c r="G7" s="19">
        <f t="shared" si="0"/>
        <v>1287102.8400000001</v>
      </c>
      <c r="H7" s="8"/>
    </row>
    <row r="8" spans="1:8" ht="31.5" x14ac:dyDescent="0.2">
      <c r="A8" s="20" t="s">
        <v>43</v>
      </c>
      <c r="B8" s="21">
        <v>1</v>
      </c>
      <c r="C8" s="21">
        <v>2</v>
      </c>
      <c r="D8" s="22" t="s">
        <v>73</v>
      </c>
      <c r="E8" s="23" t="s">
        <v>1</v>
      </c>
      <c r="F8" s="4">
        <f t="shared" si="0"/>
        <v>1239983.46</v>
      </c>
      <c r="G8" s="4">
        <f t="shared" si="0"/>
        <v>1287102.8400000001</v>
      </c>
      <c r="H8" s="8"/>
    </row>
    <row r="9" spans="1:8" ht="31.5" x14ac:dyDescent="0.2">
      <c r="A9" s="20" t="s">
        <v>44</v>
      </c>
      <c r="B9" s="21">
        <v>1</v>
      </c>
      <c r="C9" s="21">
        <v>2</v>
      </c>
      <c r="D9" s="22" t="s">
        <v>74</v>
      </c>
      <c r="E9" s="23" t="s">
        <v>1</v>
      </c>
      <c r="F9" s="4">
        <f t="shared" si="0"/>
        <v>1239983.46</v>
      </c>
      <c r="G9" s="4">
        <f t="shared" si="0"/>
        <v>1287102.8400000001</v>
      </c>
      <c r="H9" s="8"/>
    </row>
    <row r="10" spans="1:8" ht="110.25" x14ac:dyDescent="0.2">
      <c r="A10" s="20" t="s">
        <v>7</v>
      </c>
      <c r="B10" s="21">
        <v>1</v>
      </c>
      <c r="C10" s="21">
        <v>2</v>
      </c>
      <c r="D10" s="22" t="s">
        <v>74</v>
      </c>
      <c r="E10" s="23">
        <v>100</v>
      </c>
      <c r="F10" s="4">
        <f t="shared" si="0"/>
        <v>1239983.46</v>
      </c>
      <c r="G10" s="4">
        <f t="shared" si="0"/>
        <v>1287102.8400000001</v>
      </c>
      <c r="H10" s="8"/>
    </row>
    <row r="11" spans="1:8" ht="47.25" x14ac:dyDescent="0.2">
      <c r="A11" s="20" t="s">
        <v>6</v>
      </c>
      <c r="B11" s="21">
        <v>1</v>
      </c>
      <c r="C11" s="21">
        <v>2</v>
      </c>
      <c r="D11" s="22" t="s">
        <v>74</v>
      </c>
      <c r="E11" s="23">
        <v>120</v>
      </c>
      <c r="F11" s="4">
        <v>1239983.46</v>
      </c>
      <c r="G11" s="4">
        <v>1287102.8400000001</v>
      </c>
      <c r="H11" s="8"/>
    </row>
    <row r="12" spans="1:8" ht="78.75" x14ac:dyDescent="0.2">
      <c r="A12" s="15" t="s">
        <v>35</v>
      </c>
      <c r="B12" s="16">
        <v>1</v>
      </c>
      <c r="C12" s="16">
        <v>3</v>
      </c>
      <c r="D12" s="17" t="s">
        <v>1</v>
      </c>
      <c r="E12" s="18" t="s">
        <v>1</v>
      </c>
      <c r="F12" s="19">
        <f t="shared" ref="F12:G15" si="1">F13</f>
        <v>642499.62</v>
      </c>
      <c r="G12" s="19">
        <f t="shared" si="1"/>
        <v>666914.6</v>
      </c>
      <c r="H12" s="8"/>
    </row>
    <row r="13" spans="1:8" ht="31.5" x14ac:dyDescent="0.2">
      <c r="A13" s="20" t="s">
        <v>8</v>
      </c>
      <c r="B13" s="21">
        <v>1</v>
      </c>
      <c r="C13" s="21">
        <v>3</v>
      </c>
      <c r="D13" s="22" t="s">
        <v>73</v>
      </c>
      <c r="E13" s="23" t="s">
        <v>1</v>
      </c>
      <c r="F13" s="4">
        <f t="shared" si="1"/>
        <v>642499.62</v>
      </c>
      <c r="G13" s="4">
        <f t="shared" si="1"/>
        <v>666914.6</v>
      </c>
      <c r="H13" s="8"/>
    </row>
    <row r="14" spans="1:8" ht="47.25" x14ac:dyDescent="0.2">
      <c r="A14" s="20" t="s">
        <v>45</v>
      </c>
      <c r="B14" s="21">
        <v>1</v>
      </c>
      <c r="C14" s="21">
        <v>3</v>
      </c>
      <c r="D14" s="22" t="s">
        <v>75</v>
      </c>
      <c r="E14" s="23" t="s">
        <v>1</v>
      </c>
      <c r="F14" s="4">
        <f t="shared" si="1"/>
        <v>642499.62</v>
      </c>
      <c r="G14" s="4">
        <f t="shared" si="1"/>
        <v>666914.6</v>
      </c>
      <c r="H14" s="8"/>
    </row>
    <row r="15" spans="1:8" ht="110.25" x14ac:dyDescent="0.2">
      <c r="A15" s="20" t="s">
        <v>7</v>
      </c>
      <c r="B15" s="21">
        <v>1</v>
      </c>
      <c r="C15" s="21">
        <v>3</v>
      </c>
      <c r="D15" s="22" t="s">
        <v>75</v>
      </c>
      <c r="E15" s="23">
        <v>100</v>
      </c>
      <c r="F15" s="4">
        <f t="shared" si="1"/>
        <v>642499.62</v>
      </c>
      <c r="G15" s="4">
        <f t="shared" si="1"/>
        <v>666914.6</v>
      </c>
      <c r="H15" s="8"/>
    </row>
    <row r="16" spans="1:8" ht="47.25" x14ac:dyDescent="0.2">
      <c r="A16" s="20" t="s">
        <v>6</v>
      </c>
      <c r="B16" s="21">
        <v>1</v>
      </c>
      <c r="C16" s="21">
        <v>3</v>
      </c>
      <c r="D16" s="22" t="s">
        <v>75</v>
      </c>
      <c r="E16" s="23">
        <v>120</v>
      </c>
      <c r="F16" s="4">
        <v>642499.62</v>
      </c>
      <c r="G16" s="4">
        <v>666914.6</v>
      </c>
      <c r="H16" s="8"/>
    </row>
    <row r="17" spans="1:8" ht="94.5" x14ac:dyDescent="0.2">
      <c r="A17" s="15" t="s">
        <v>34</v>
      </c>
      <c r="B17" s="16">
        <v>1</v>
      </c>
      <c r="C17" s="16">
        <v>4</v>
      </c>
      <c r="D17" s="17" t="s">
        <v>1</v>
      </c>
      <c r="E17" s="18" t="s">
        <v>1</v>
      </c>
      <c r="F17" s="19">
        <f>F18+F27</f>
        <v>7425412.5899999999</v>
      </c>
      <c r="G17" s="19">
        <f>G18+G27</f>
        <v>7803360.3799999999</v>
      </c>
      <c r="H17" s="8"/>
    </row>
    <row r="18" spans="1:8" ht="31.5" x14ac:dyDescent="0.2">
      <c r="A18" s="20" t="s">
        <v>46</v>
      </c>
      <c r="B18" s="21">
        <v>1</v>
      </c>
      <c r="C18" s="21">
        <v>4</v>
      </c>
      <c r="D18" s="22" t="s">
        <v>73</v>
      </c>
      <c r="E18" s="23" t="s">
        <v>1</v>
      </c>
      <c r="F18" s="4">
        <f>F19+F22</f>
        <v>7425312.5899999999</v>
      </c>
      <c r="G18" s="4">
        <f>G19+G22</f>
        <v>7803260.3799999999</v>
      </c>
      <c r="H18" s="8"/>
    </row>
    <row r="19" spans="1:8" ht="47.25" x14ac:dyDescent="0.2">
      <c r="A19" s="20" t="s">
        <v>47</v>
      </c>
      <c r="B19" s="21">
        <v>1</v>
      </c>
      <c r="C19" s="21">
        <v>4</v>
      </c>
      <c r="D19" s="22" t="s">
        <v>76</v>
      </c>
      <c r="E19" s="23" t="s">
        <v>1</v>
      </c>
      <c r="F19" s="4">
        <f>F20</f>
        <v>7202312.5899999999</v>
      </c>
      <c r="G19" s="4">
        <f>G20</f>
        <v>7580260.3799999999</v>
      </c>
      <c r="H19" s="8"/>
    </row>
    <row r="20" spans="1:8" ht="110.25" x14ac:dyDescent="0.2">
      <c r="A20" s="20" t="s">
        <v>7</v>
      </c>
      <c r="B20" s="21">
        <v>1</v>
      </c>
      <c r="C20" s="21">
        <v>4</v>
      </c>
      <c r="D20" s="22" t="s">
        <v>76</v>
      </c>
      <c r="E20" s="23">
        <v>100</v>
      </c>
      <c r="F20" s="4">
        <f>F21</f>
        <v>7202312.5899999999</v>
      </c>
      <c r="G20" s="4">
        <f>G21</f>
        <v>7580260.3799999999</v>
      </c>
      <c r="H20" s="8"/>
    </row>
    <row r="21" spans="1:8" ht="47.25" x14ac:dyDescent="0.2">
      <c r="A21" s="20" t="s">
        <v>6</v>
      </c>
      <c r="B21" s="21">
        <v>1</v>
      </c>
      <c r="C21" s="21">
        <v>4</v>
      </c>
      <c r="D21" s="22" t="s">
        <v>76</v>
      </c>
      <c r="E21" s="23">
        <v>120</v>
      </c>
      <c r="F21" s="4">
        <v>7202312.5899999999</v>
      </c>
      <c r="G21" s="4">
        <v>7580260.3799999999</v>
      </c>
      <c r="H21" s="8"/>
    </row>
    <row r="22" spans="1:8" ht="47.25" x14ac:dyDescent="0.2">
      <c r="A22" s="20" t="s">
        <v>48</v>
      </c>
      <c r="B22" s="21">
        <v>1</v>
      </c>
      <c r="C22" s="21">
        <v>4</v>
      </c>
      <c r="D22" s="22" t="s">
        <v>77</v>
      </c>
      <c r="E22" s="23" t="s">
        <v>1</v>
      </c>
      <c r="F22" s="4">
        <f>F23+F25</f>
        <v>223000</v>
      </c>
      <c r="G22" s="4">
        <f>G23+G25</f>
        <v>223000</v>
      </c>
      <c r="H22" s="8"/>
    </row>
    <row r="23" spans="1:8" ht="47.25" x14ac:dyDescent="0.2">
      <c r="A23" s="20" t="s">
        <v>3</v>
      </c>
      <c r="B23" s="21">
        <v>1</v>
      </c>
      <c r="C23" s="21">
        <v>4</v>
      </c>
      <c r="D23" s="22" t="s">
        <v>77</v>
      </c>
      <c r="E23" s="23">
        <v>200</v>
      </c>
      <c r="F23" s="4">
        <f>F24</f>
        <v>200000</v>
      </c>
      <c r="G23" s="4">
        <f>G24</f>
        <v>200000</v>
      </c>
      <c r="H23" s="8"/>
    </row>
    <row r="24" spans="1:8" ht="47.25" x14ac:dyDescent="0.2">
      <c r="A24" s="20" t="s">
        <v>2</v>
      </c>
      <c r="B24" s="21">
        <v>1</v>
      </c>
      <c r="C24" s="21">
        <v>4</v>
      </c>
      <c r="D24" s="22" t="s">
        <v>77</v>
      </c>
      <c r="E24" s="23">
        <v>240</v>
      </c>
      <c r="F24" s="4">
        <v>200000</v>
      </c>
      <c r="G24" s="4">
        <v>200000</v>
      </c>
      <c r="H24" s="8"/>
    </row>
    <row r="25" spans="1:8" ht="15.75" x14ac:dyDescent="0.2">
      <c r="A25" s="20" t="s">
        <v>5</v>
      </c>
      <c r="B25" s="21">
        <v>1</v>
      </c>
      <c r="C25" s="21">
        <v>4</v>
      </c>
      <c r="D25" s="22" t="s">
        <v>77</v>
      </c>
      <c r="E25" s="23">
        <v>800</v>
      </c>
      <c r="F25" s="4">
        <f>F26</f>
        <v>23000</v>
      </c>
      <c r="G25" s="4">
        <f>G26</f>
        <v>23000</v>
      </c>
      <c r="H25" s="8"/>
    </row>
    <row r="26" spans="1:8" ht="31.5" x14ac:dyDescent="0.2">
      <c r="A26" s="20" t="s">
        <v>4</v>
      </c>
      <c r="B26" s="21">
        <v>1</v>
      </c>
      <c r="C26" s="21">
        <v>4</v>
      </c>
      <c r="D26" s="22" t="s">
        <v>77</v>
      </c>
      <c r="E26" s="23">
        <v>850</v>
      </c>
      <c r="F26" s="4">
        <v>23000</v>
      </c>
      <c r="G26" s="4">
        <v>23000</v>
      </c>
      <c r="H26" s="8"/>
    </row>
    <row r="27" spans="1:8" ht="31.5" x14ac:dyDescent="0.2">
      <c r="A27" s="20" t="s">
        <v>49</v>
      </c>
      <c r="B27" s="21">
        <v>1</v>
      </c>
      <c r="C27" s="21">
        <v>4</v>
      </c>
      <c r="D27" s="22" t="s">
        <v>50</v>
      </c>
      <c r="E27" s="23"/>
      <c r="F27" s="4">
        <f>F28</f>
        <v>100</v>
      </c>
      <c r="G27" s="4">
        <f>G28</f>
        <v>100</v>
      </c>
      <c r="H27" s="8"/>
    </row>
    <row r="28" spans="1:8" ht="15.75" x14ac:dyDescent="0.2">
      <c r="A28" s="20" t="s">
        <v>51</v>
      </c>
      <c r="B28" s="21">
        <v>1</v>
      </c>
      <c r="C28" s="21">
        <v>4</v>
      </c>
      <c r="D28" s="22" t="s">
        <v>50</v>
      </c>
      <c r="E28" s="23">
        <v>244</v>
      </c>
      <c r="F28" s="4">
        <v>100</v>
      </c>
      <c r="G28" s="4">
        <v>100</v>
      </c>
      <c r="H28" s="8"/>
    </row>
    <row r="29" spans="1:8" ht="78.75" x14ac:dyDescent="0.2">
      <c r="A29" s="15" t="s">
        <v>33</v>
      </c>
      <c r="B29" s="16">
        <v>1</v>
      </c>
      <c r="C29" s="16">
        <v>6</v>
      </c>
      <c r="D29" s="17" t="s">
        <v>1</v>
      </c>
      <c r="E29" s="18" t="s">
        <v>1</v>
      </c>
      <c r="F29" s="19">
        <f>F30</f>
        <v>266100</v>
      </c>
      <c r="G29" s="19">
        <f>G30</f>
        <v>266100</v>
      </c>
      <c r="H29" s="8"/>
    </row>
    <row r="30" spans="1:8" ht="48.75" customHeight="1" x14ac:dyDescent="0.25">
      <c r="A30" s="24" t="s">
        <v>104</v>
      </c>
      <c r="B30" s="21">
        <v>1</v>
      </c>
      <c r="C30" s="21">
        <v>6</v>
      </c>
      <c r="D30" s="22" t="s">
        <v>105</v>
      </c>
      <c r="E30" s="23">
        <v>540</v>
      </c>
      <c r="F30" s="4">
        <v>266100</v>
      </c>
      <c r="G30" s="4">
        <v>266100</v>
      </c>
      <c r="H30" s="8"/>
    </row>
    <row r="31" spans="1:8" ht="15.75" x14ac:dyDescent="0.2">
      <c r="A31" s="15" t="s">
        <v>32</v>
      </c>
      <c r="B31" s="16">
        <v>1</v>
      </c>
      <c r="C31" s="16">
        <v>11</v>
      </c>
      <c r="D31" s="17" t="s">
        <v>1</v>
      </c>
      <c r="E31" s="18" t="s">
        <v>1</v>
      </c>
      <c r="F31" s="19">
        <f t="shared" ref="F31:G33" si="2">F32</f>
        <v>200000</v>
      </c>
      <c r="G31" s="19">
        <f t="shared" si="2"/>
        <v>200000</v>
      </c>
      <c r="H31" s="8"/>
    </row>
    <row r="32" spans="1:8" ht="31.5" x14ac:dyDescent="0.2">
      <c r="A32" s="20" t="s">
        <v>52</v>
      </c>
      <c r="B32" s="21">
        <v>1</v>
      </c>
      <c r="C32" s="21">
        <v>11</v>
      </c>
      <c r="D32" s="22" t="s">
        <v>78</v>
      </c>
      <c r="E32" s="23" t="s">
        <v>1</v>
      </c>
      <c r="F32" s="4">
        <f t="shared" si="2"/>
        <v>200000</v>
      </c>
      <c r="G32" s="4">
        <f t="shared" si="2"/>
        <v>200000</v>
      </c>
      <c r="H32" s="8"/>
    </row>
    <row r="33" spans="1:8" ht="15.75" x14ac:dyDescent="0.2">
      <c r="A33" s="20" t="s">
        <v>5</v>
      </c>
      <c r="B33" s="21">
        <v>1</v>
      </c>
      <c r="C33" s="21">
        <v>11</v>
      </c>
      <c r="D33" s="22" t="s">
        <v>78</v>
      </c>
      <c r="E33" s="23">
        <v>800</v>
      </c>
      <c r="F33" s="4">
        <f t="shared" si="2"/>
        <v>200000</v>
      </c>
      <c r="G33" s="4">
        <f t="shared" si="2"/>
        <v>200000</v>
      </c>
      <c r="H33" s="8"/>
    </row>
    <row r="34" spans="1:8" ht="15.75" x14ac:dyDescent="0.2">
      <c r="A34" s="20" t="s">
        <v>31</v>
      </c>
      <c r="B34" s="21">
        <v>1</v>
      </c>
      <c r="C34" s="21">
        <v>11</v>
      </c>
      <c r="D34" s="22" t="s">
        <v>78</v>
      </c>
      <c r="E34" s="23">
        <v>870</v>
      </c>
      <c r="F34" s="4">
        <v>200000</v>
      </c>
      <c r="G34" s="4">
        <v>200000</v>
      </c>
      <c r="H34" s="8"/>
    </row>
    <row r="35" spans="1:8" ht="31.5" x14ac:dyDescent="0.2">
      <c r="A35" s="15" t="s">
        <v>30</v>
      </c>
      <c r="B35" s="16">
        <v>1</v>
      </c>
      <c r="C35" s="16">
        <v>13</v>
      </c>
      <c r="D35" s="22" t="s">
        <v>79</v>
      </c>
      <c r="E35" s="18" t="s">
        <v>1</v>
      </c>
      <c r="F35" s="19">
        <f>F36+F39</f>
        <v>9438245.9800000004</v>
      </c>
      <c r="G35" s="19">
        <f>G36+G39</f>
        <v>9773483.6099999994</v>
      </c>
      <c r="H35" s="8"/>
    </row>
    <row r="36" spans="1:8" ht="31.5" x14ac:dyDescent="0.2">
      <c r="A36" s="20" t="s">
        <v>46</v>
      </c>
      <c r="B36" s="21">
        <v>1</v>
      </c>
      <c r="C36" s="21">
        <v>13</v>
      </c>
      <c r="D36" s="22" t="s">
        <v>80</v>
      </c>
      <c r="E36" s="23" t="s">
        <v>1</v>
      </c>
      <c r="F36" s="4">
        <f>F37</f>
        <v>0</v>
      </c>
      <c r="G36" s="4">
        <f>G37</f>
        <v>0</v>
      </c>
      <c r="H36" s="8"/>
    </row>
    <row r="37" spans="1:8" ht="47.25" x14ac:dyDescent="0.2">
      <c r="A37" s="20" t="s">
        <v>3</v>
      </c>
      <c r="B37" s="21">
        <v>1</v>
      </c>
      <c r="C37" s="21">
        <v>13</v>
      </c>
      <c r="D37" s="22" t="s">
        <v>80</v>
      </c>
      <c r="E37" s="23">
        <v>200</v>
      </c>
      <c r="F37" s="4">
        <f>F38</f>
        <v>0</v>
      </c>
      <c r="G37" s="4">
        <f>G38</f>
        <v>0</v>
      </c>
      <c r="H37" s="8"/>
    </row>
    <row r="38" spans="1:8" ht="47.25" x14ac:dyDescent="0.2">
      <c r="A38" s="20" t="s">
        <v>2</v>
      </c>
      <c r="B38" s="21">
        <v>1</v>
      </c>
      <c r="C38" s="21">
        <v>13</v>
      </c>
      <c r="D38" s="22" t="s">
        <v>106</v>
      </c>
      <c r="E38" s="23">
        <v>240</v>
      </c>
      <c r="F38" s="4">
        <v>0</v>
      </c>
      <c r="G38" s="4">
        <v>0</v>
      </c>
      <c r="H38" s="8"/>
    </row>
    <row r="39" spans="1:8" ht="47.25" x14ac:dyDescent="0.2">
      <c r="A39" s="20" t="s">
        <v>19</v>
      </c>
      <c r="B39" s="21">
        <v>1</v>
      </c>
      <c r="C39" s="21">
        <v>13</v>
      </c>
      <c r="D39" s="22" t="s">
        <v>79</v>
      </c>
      <c r="E39" s="23" t="s">
        <v>1</v>
      </c>
      <c r="F39" s="4">
        <f>F40+F42+F45</f>
        <v>9438245.9800000004</v>
      </c>
      <c r="G39" s="4">
        <f>G40+G42+G45</f>
        <v>9773483.6099999994</v>
      </c>
      <c r="H39" s="8"/>
    </row>
    <row r="40" spans="1:8" ht="110.25" x14ac:dyDescent="0.2">
      <c r="A40" s="20" t="s">
        <v>7</v>
      </c>
      <c r="B40" s="21">
        <v>1</v>
      </c>
      <c r="C40" s="21">
        <v>13</v>
      </c>
      <c r="D40" s="22" t="s">
        <v>80</v>
      </c>
      <c r="E40" s="23">
        <v>100</v>
      </c>
      <c r="F40" s="4">
        <f>F41</f>
        <v>5927305.9800000004</v>
      </c>
      <c r="G40" s="4">
        <f>G41</f>
        <v>6152543.6100000003</v>
      </c>
      <c r="H40" s="8"/>
    </row>
    <row r="41" spans="1:8" ht="31.5" x14ac:dyDescent="0.2">
      <c r="A41" s="20" t="s">
        <v>14</v>
      </c>
      <c r="B41" s="21">
        <v>1</v>
      </c>
      <c r="C41" s="21">
        <v>13</v>
      </c>
      <c r="D41" s="22" t="s">
        <v>80</v>
      </c>
      <c r="E41" s="23">
        <v>110</v>
      </c>
      <c r="F41" s="4">
        <v>5927305.9800000004</v>
      </c>
      <c r="G41" s="4">
        <v>6152543.6100000003</v>
      </c>
      <c r="H41" s="8"/>
    </row>
    <row r="42" spans="1:8" ht="47.25" x14ac:dyDescent="0.2">
      <c r="A42" s="20" t="s">
        <v>3</v>
      </c>
      <c r="B42" s="21">
        <v>1</v>
      </c>
      <c r="C42" s="21">
        <v>13</v>
      </c>
      <c r="D42" s="22" t="s">
        <v>81</v>
      </c>
      <c r="E42" s="23">
        <v>200</v>
      </c>
      <c r="F42" s="4">
        <f>F43+F44</f>
        <v>3389380</v>
      </c>
      <c r="G42" s="4">
        <f>G43+G44</f>
        <v>3499380</v>
      </c>
      <c r="H42" s="8"/>
    </row>
    <row r="43" spans="1:8" ht="47.25" x14ac:dyDescent="0.2">
      <c r="A43" s="20" t="s">
        <v>2</v>
      </c>
      <c r="B43" s="21">
        <v>1</v>
      </c>
      <c r="C43" s="21">
        <v>13</v>
      </c>
      <c r="D43" s="22" t="s">
        <v>81</v>
      </c>
      <c r="E43" s="23">
        <v>240</v>
      </c>
      <c r="F43" s="4">
        <v>3234380</v>
      </c>
      <c r="G43" s="4">
        <v>3344380</v>
      </c>
      <c r="H43" s="8"/>
    </row>
    <row r="44" spans="1:8" ht="47.25" x14ac:dyDescent="0.2">
      <c r="A44" s="20" t="s">
        <v>2</v>
      </c>
      <c r="B44" s="21">
        <v>1</v>
      </c>
      <c r="C44" s="21">
        <v>13</v>
      </c>
      <c r="D44" s="22" t="s">
        <v>81</v>
      </c>
      <c r="E44" s="23">
        <v>247</v>
      </c>
      <c r="F44" s="4">
        <v>155000</v>
      </c>
      <c r="G44" s="4">
        <v>155000</v>
      </c>
      <c r="H44" s="8"/>
    </row>
    <row r="45" spans="1:8" ht="15.75" x14ac:dyDescent="0.2">
      <c r="A45" s="20" t="s">
        <v>5</v>
      </c>
      <c r="B45" s="21">
        <v>1</v>
      </c>
      <c r="C45" s="21">
        <v>13</v>
      </c>
      <c r="D45" s="22" t="s">
        <v>81</v>
      </c>
      <c r="E45" s="23">
        <v>800</v>
      </c>
      <c r="F45" s="4">
        <f>F46</f>
        <v>121560</v>
      </c>
      <c r="G45" s="4">
        <f>G46</f>
        <v>121560</v>
      </c>
      <c r="H45" s="8"/>
    </row>
    <row r="46" spans="1:8" ht="31.5" x14ac:dyDescent="0.2">
      <c r="A46" s="20" t="s">
        <v>4</v>
      </c>
      <c r="B46" s="21">
        <v>1</v>
      </c>
      <c r="C46" s="21">
        <v>13</v>
      </c>
      <c r="D46" s="22" t="s">
        <v>81</v>
      </c>
      <c r="E46" s="23">
        <v>850</v>
      </c>
      <c r="F46" s="4">
        <v>121560</v>
      </c>
      <c r="G46" s="4">
        <v>121560</v>
      </c>
      <c r="H46" s="8"/>
    </row>
    <row r="47" spans="1:8" ht="15.75" x14ac:dyDescent="0.2">
      <c r="A47" s="15" t="s">
        <v>29</v>
      </c>
      <c r="B47" s="16">
        <v>2</v>
      </c>
      <c r="C47" s="16" t="s">
        <v>1</v>
      </c>
      <c r="D47" s="17" t="s">
        <v>1</v>
      </c>
      <c r="E47" s="18" t="s">
        <v>1</v>
      </c>
      <c r="F47" s="19">
        <f>F48</f>
        <v>588280</v>
      </c>
      <c r="G47" s="19">
        <f>G48</f>
        <v>609130</v>
      </c>
      <c r="H47" s="8"/>
    </row>
    <row r="48" spans="1:8" ht="31.5" x14ac:dyDescent="0.2">
      <c r="A48" s="15" t="s">
        <v>28</v>
      </c>
      <c r="B48" s="16">
        <v>2</v>
      </c>
      <c r="C48" s="16">
        <v>3</v>
      </c>
      <c r="D48" s="17" t="s">
        <v>1</v>
      </c>
      <c r="E48" s="18" t="s">
        <v>1</v>
      </c>
      <c r="F48" s="19">
        <f>F49</f>
        <v>588280</v>
      </c>
      <c r="G48" s="19">
        <f>G49</f>
        <v>609130</v>
      </c>
      <c r="H48" s="8"/>
    </row>
    <row r="49" spans="1:8" ht="110.25" x14ac:dyDescent="0.2">
      <c r="A49" s="20" t="s">
        <v>54</v>
      </c>
      <c r="B49" s="21">
        <v>2</v>
      </c>
      <c r="C49" s="21">
        <v>3</v>
      </c>
      <c r="D49" s="22" t="s">
        <v>53</v>
      </c>
      <c r="E49" s="23" t="s">
        <v>1</v>
      </c>
      <c r="F49" s="4">
        <f>F50+F52</f>
        <v>588280</v>
      </c>
      <c r="G49" s="4">
        <f>G50+G52</f>
        <v>609130</v>
      </c>
      <c r="H49" s="8"/>
    </row>
    <row r="50" spans="1:8" ht="110.25" x14ac:dyDescent="0.2">
      <c r="A50" s="20" t="s">
        <v>7</v>
      </c>
      <c r="B50" s="21">
        <v>2</v>
      </c>
      <c r="C50" s="21">
        <v>3</v>
      </c>
      <c r="D50" s="22" t="s">
        <v>53</v>
      </c>
      <c r="E50" s="23">
        <v>100</v>
      </c>
      <c r="F50" s="4">
        <f>F51</f>
        <v>569110</v>
      </c>
      <c r="G50" s="4">
        <f>G51</f>
        <v>608940</v>
      </c>
      <c r="H50" s="8"/>
    </row>
    <row r="51" spans="1:8" ht="47.25" x14ac:dyDescent="0.2">
      <c r="A51" s="20" t="s">
        <v>55</v>
      </c>
      <c r="B51" s="21">
        <v>2</v>
      </c>
      <c r="C51" s="21">
        <v>3</v>
      </c>
      <c r="D51" s="22" t="s">
        <v>53</v>
      </c>
      <c r="E51" s="23">
        <v>120</v>
      </c>
      <c r="F51" s="4">
        <v>569110</v>
      </c>
      <c r="G51" s="4">
        <v>608940</v>
      </c>
      <c r="H51" s="8"/>
    </row>
    <row r="52" spans="1:8" ht="47.25" x14ac:dyDescent="0.2">
      <c r="A52" s="20" t="s">
        <v>3</v>
      </c>
      <c r="B52" s="21">
        <v>2</v>
      </c>
      <c r="C52" s="21">
        <v>3</v>
      </c>
      <c r="D52" s="22" t="s">
        <v>53</v>
      </c>
      <c r="E52" s="23">
        <v>200</v>
      </c>
      <c r="F52" s="4">
        <v>19170</v>
      </c>
      <c r="G52" s="4">
        <v>190</v>
      </c>
      <c r="H52" s="8"/>
    </row>
    <row r="53" spans="1:8" ht="47.25" x14ac:dyDescent="0.2">
      <c r="A53" s="20" t="s">
        <v>2</v>
      </c>
      <c r="B53" s="21">
        <v>2</v>
      </c>
      <c r="C53" s="21">
        <v>3</v>
      </c>
      <c r="D53" s="22" t="s">
        <v>53</v>
      </c>
      <c r="E53" s="23">
        <v>240</v>
      </c>
      <c r="F53" s="4">
        <v>19170</v>
      </c>
      <c r="G53" s="4">
        <v>190</v>
      </c>
      <c r="H53" s="8"/>
    </row>
    <row r="54" spans="1:8" ht="31.5" x14ac:dyDescent="0.2">
      <c r="A54" s="15" t="s">
        <v>27</v>
      </c>
      <c r="B54" s="16">
        <v>3</v>
      </c>
      <c r="C54" s="16" t="s">
        <v>1</v>
      </c>
      <c r="D54" s="17" t="s">
        <v>1</v>
      </c>
      <c r="E54" s="18" t="s">
        <v>1</v>
      </c>
      <c r="F54" s="19">
        <f t="shared" ref="F54:G56" si="3">F55</f>
        <v>440000</v>
      </c>
      <c r="G54" s="19">
        <f t="shared" si="3"/>
        <v>440000</v>
      </c>
      <c r="H54" s="8"/>
    </row>
    <row r="55" spans="1:8" ht="63" x14ac:dyDescent="0.2">
      <c r="A55" s="15" t="s">
        <v>26</v>
      </c>
      <c r="B55" s="16">
        <v>3</v>
      </c>
      <c r="C55" s="16">
        <v>9</v>
      </c>
      <c r="D55" s="17" t="s">
        <v>1</v>
      </c>
      <c r="E55" s="18" t="s">
        <v>1</v>
      </c>
      <c r="F55" s="19">
        <f t="shared" si="3"/>
        <v>440000</v>
      </c>
      <c r="G55" s="19">
        <f t="shared" si="3"/>
        <v>440000</v>
      </c>
      <c r="H55" s="8"/>
    </row>
    <row r="56" spans="1:8" ht="47.25" x14ac:dyDescent="0.2">
      <c r="A56" s="20" t="s">
        <v>3</v>
      </c>
      <c r="B56" s="21">
        <v>3</v>
      </c>
      <c r="C56" s="21">
        <v>9</v>
      </c>
      <c r="D56" s="22" t="s">
        <v>69</v>
      </c>
      <c r="E56" s="23">
        <v>200</v>
      </c>
      <c r="F56" s="4">
        <f t="shared" si="3"/>
        <v>440000</v>
      </c>
      <c r="G56" s="4">
        <f t="shared" si="3"/>
        <v>440000</v>
      </c>
      <c r="H56" s="8"/>
    </row>
    <row r="57" spans="1:8" ht="47.25" x14ac:dyDescent="0.2">
      <c r="A57" s="20" t="s">
        <v>2</v>
      </c>
      <c r="B57" s="21">
        <v>3</v>
      </c>
      <c r="C57" s="21">
        <v>9</v>
      </c>
      <c r="D57" s="22" t="s">
        <v>69</v>
      </c>
      <c r="E57" s="23">
        <v>240</v>
      </c>
      <c r="F57" s="4">
        <v>440000</v>
      </c>
      <c r="G57" s="4">
        <v>440000</v>
      </c>
      <c r="H57" s="8"/>
    </row>
    <row r="58" spans="1:8" s="3" customFormat="1" ht="15.75" x14ac:dyDescent="0.2">
      <c r="A58" s="15" t="s">
        <v>25</v>
      </c>
      <c r="B58" s="16">
        <v>4</v>
      </c>
      <c r="C58" s="16"/>
      <c r="D58" s="17"/>
      <c r="E58" s="18"/>
      <c r="F58" s="19">
        <f>F59+F63</f>
        <v>5500000</v>
      </c>
      <c r="G58" s="19">
        <f>G59+G63</f>
        <v>6750000</v>
      </c>
      <c r="H58" s="25"/>
    </row>
    <row r="59" spans="1:8" ht="31.5" x14ac:dyDescent="0.2">
      <c r="A59" s="15" t="s">
        <v>24</v>
      </c>
      <c r="B59" s="16">
        <v>4</v>
      </c>
      <c r="C59" s="16">
        <v>9</v>
      </c>
      <c r="D59" s="17" t="s">
        <v>1</v>
      </c>
      <c r="E59" s="18" t="s">
        <v>1</v>
      </c>
      <c r="F59" s="19">
        <f t="shared" ref="F59:G61" si="4">F60</f>
        <v>2500000</v>
      </c>
      <c r="G59" s="19">
        <f t="shared" si="4"/>
        <v>2750000</v>
      </c>
      <c r="H59" s="8"/>
    </row>
    <row r="60" spans="1:8" ht="63" x14ac:dyDescent="0.2">
      <c r="A60" s="20" t="s">
        <v>56</v>
      </c>
      <c r="B60" s="21">
        <v>4</v>
      </c>
      <c r="C60" s="21">
        <v>9</v>
      </c>
      <c r="D60" s="22" t="s">
        <v>82</v>
      </c>
      <c r="E60" s="23" t="s">
        <v>1</v>
      </c>
      <c r="F60" s="4">
        <f t="shared" si="4"/>
        <v>2500000</v>
      </c>
      <c r="G60" s="4">
        <f t="shared" si="4"/>
        <v>2750000</v>
      </c>
      <c r="H60" s="8"/>
    </row>
    <row r="61" spans="1:8" ht="47.25" x14ac:dyDescent="0.2">
      <c r="A61" s="20" t="s">
        <v>3</v>
      </c>
      <c r="B61" s="21">
        <v>4</v>
      </c>
      <c r="C61" s="21">
        <v>9</v>
      </c>
      <c r="D61" s="22" t="s">
        <v>82</v>
      </c>
      <c r="E61" s="23">
        <v>200</v>
      </c>
      <c r="F61" s="4">
        <f t="shared" si="4"/>
        <v>2500000</v>
      </c>
      <c r="G61" s="4">
        <f t="shared" si="4"/>
        <v>2750000</v>
      </c>
      <c r="H61" s="8"/>
    </row>
    <row r="62" spans="1:8" ht="47.25" x14ac:dyDescent="0.2">
      <c r="A62" s="20" t="s">
        <v>2</v>
      </c>
      <c r="B62" s="21">
        <v>4</v>
      </c>
      <c r="C62" s="21">
        <v>9</v>
      </c>
      <c r="D62" s="22" t="s">
        <v>82</v>
      </c>
      <c r="E62" s="23">
        <v>240</v>
      </c>
      <c r="F62" s="4">
        <v>2500000</v>
      </c>
      <c r="G62" s="4">
        <v>2750000</v>
      </c>
      <c r="H62" s="8"/>
    </row>
    <row r="63" spans="1:8" ht="31.5" x14ac:dyDescent="0.2">
      <c r="A63" s="32" t="s">
        <v>23</v>
      </c>
      <c r="B63" s="33">
        <v>4</v>
      </c>
      <c r="C63" s="33">
        <v>12</v>
      </c>
      <c r="D63" s="34" t="s">
        <v>1</v>
      </c>
      <c r="E63" s="35" t="s">
        <v>1</v>
      </c>
      <c r="F63" s="36">
        <f t="shared" ref="F63:G65" si="5">F64</f>
        <v>3000000</v>
      </c>
      <c r="G63" s="36">
        <f t="shared" si="5"/>
        <v>4000000</v>
      </c>
      <c r="H63" s="8"/>
    </row>
    <row r="64" spans="1:8" ht="31.5" x14ac:dyDescent="0.2">
      <c r="A64" s="20" t="s">
        <v>43</v>
      </c>
      <c r="B64" s="21">
        <v>4</v>
      </c>
      <c r="C64" s="21">
        <v>12</v>
      </c>
      <c r="D64" s="22"/>
      <c r="E64" s="23"/>
      <c r="F64" s="4">
        <f t="shared" si="5"/>
        <v>3000000</v>
      </c>
      <c r="G64" s="4">
        <f t="shared" si="5"/>
        <v>4000000</v>
      </c>
      <c r="H64" s="8"/>
    </row>
    <row r="65" spans="1:8" ht="47.25" x14ac:dyDescent="0.2">
      <c r="A65" s="20" t="s">
        <v>3</v>
      </c>
      <c r="B65" s="21">
        <v>4</v>
      </c>
      <c r="C65" s="21">
        <v>12</v>
      </c>
      <c r="D65" s="22" t="s">
        <v>83</v>
      </c>
      <c r="E65" s="23">
        <v>200</v>
      </c>
      <c r="F65" s="4">
        <f t="shared" si="5"/>
        <v>3000000</v>
      </c>
      <c r="G65" s="4">
        <f t="shared" si="5"/>
        <v>4000000</v>
      </c>
      <c r="H65" s="8"/>
    </row>
    <row r="66" spans="1:8" ht="47.25" x14ac:dyDescent="0.2">
      <c r="A66" s="20" t="s">
        <v>2</v>
      </c>
      <c r="B66" s="21">
        <v>4</v>
      </c>
      <c r="C66" s="21">
        <v>12</v>
      </c>
      <c r="D66" s="22" t="s">
        <v>83</v>
      </c>
      <c r="E66" s="23">
        <v>240</v>
      </c>
      <c r="F66" s="4">
        <v>3000000</v>
      </c>
      <c r="G66" s="4">
        <v>4000000</v>
      </c>
      <c r="H66" s="8"/>
    </row>
    <row r="67" spans="1:8" ht="15.75" x14ac:dyDescent="0.2">
      <c r="A67" s="15" t="s">
        <v>22</v>
      </c>
      <c r="B67" s="16">
        <v>5</v>
      </c>
      <c r="C67" s="16">
        <v>1</v>
      </c>
      <c r="D67" s="17" t="s">
        <v>1</v>
      </c>
      <c r="E67" s="18" t="s">
        <v>1</v>
      </c>
      <c r="F67" s="19">
        <f t="shared" ref="F67:G69" si="6">F68</f>
        <v>500000</v>
      </c>
      <c r="G67" s="19">
        <f t="shared" si="6"/>
        <v>500000</v>
      </c>
      <c r="H67" s="8"/>
    </row>
    <row r="68" spans="1:8" ht="31.5" x14ac:dyDescent="0.2">
      <c r="A68" s="20" t="s">
        <v>43</v>
      </c>
      <c r="B68" s="21">
        <v>5</v>
      </c>
      <c r="C68" s="21">
        <v>1</v>
      </c>
      <c r="D68" s="22" t="s">
        <v>84</v>
      </c>
      <c r="E68" s="23"/>
      <c r="F68" s="4">
        <f t="shared" si="6"/>
        <v>500000</v>
      </c>
      <c r="G68" s="4">
        <f t="shared" si="6"/>
        <v>500000</v>
      </c>
      <c r="H68" s="8"/>
    </row>
    <row r="69" spans="1:8" ht="47.25" x14ac:dyDescent="0.2">
      <c r="A69" s="20" t="s">
        <v>3</v>
      </c>
      <c r="B69" s="21">
        <v>5</v>
      </c>
      <c r="C69" s="21">
        <v>1</v>
      </c>
      <c r="D69" s="22" t="s">
        <v>84</v>
      </c>
      <c r="E69" s="23">
        <v>200</v>
      </c>
      <c r="F69" s="4">
        <f t="shared" si="6"/>
        <v>500000</v>
      </c>
      <c r="G69" s="4">
        <f t="shared" si="6"/>
        <v>500000</v>
      </c>
      <c r="H69" s="8"/>
    </row>
    <row r="70" spans="1:8" ht="47.25" x14ac:dyDescent="0.2">
      <c r="A70" s="20" t="s">
        <v>2</v>
      </c>
      <c r="B70" s="21">
        <v>5</v>
      </c>
      <c r="C70" s="21">
        <v>1</v>
      </c>
      <c r="D70" s="22" t="s">
        <v>84</v>
      </c>
      <c r="E70" s="23">
        <v>240</v>
      </c>
      <c r="F70" s="4">
        <v>500000</v>
      </c>
      <c r="G70" s="4">
        <v>500000</v>
      </c>
      <c r="H70" s="8"/>
    </row>
    <row r="71" spans="1:8" ht="15.75" x14ac:dyDescent="0.2">
      <c r="A71" s="15" t="s">
        <v>21</v>
      </c>
      <c r="B71" s="16">
        <v>5</v>
      </c>
      <c r="C71" s="16">
        <v>2</v>
      </c>
      <c r="D71" s="17" t="s">
        <v>1</v>
      </c>
      <c r="E71" s="18" t="s">
        <v>1</v>
      </c>
      <c r="F71" s="19">
        <f t="shared" ref="F71:G74" si="7">F72</f>
        <v>0</v>
      </c>
      <c r="G71" s="19">
        <f t="shared" si="7"/>
        <v>0</v>
      </c>
      <c r="H71" s="8"/>
    </row>
    <row r="72" spans="1:8" ht="31.5" x14ac:dyDescent="0.2">
      <c r="A72" s="20" t="s">
        <v>43</v>
      </c>
      <c r="B72" s="21">
        <v>5</v>
      </c>
      <c r="C72" s="21">
        <v>2</v>
      </c>
      <c r="D72" s="22" t="s">
        <v>85</v>
      </c>
      <c r="E72" s="23" t="s">
        <v>1</v>
      </c>
      <c r="F72" s="4">
        <f t="shared" si="7"/>
        <v>0</v>
      </c>
      <c r="G72" s="4">
        <f t="shared" si="7"/>
        <v>0</v>
      </c>
      <c r="H72" s="8"/>
    </row>
    <row r="73" spans="1:8" ht="31.5" x14ac:dyDescent="0.2">
      <c r="A73" s="20" t="s">
        <v>57</v>
      </c>
      <c r="B73" s="21">
        <v>5</v>
      </c>
      <c r="C73" s="21">
        <v>2</v>
      </c>
      <c r="D73" s="22" t="s">
        <v>85</v>
      </c>
      <c r="E73" s="23" t="s">
        <v>1</v>
      </c>
      <c r="F73" s="4">
        <f t="shared" si="7"/>
        <v>0</v>
      </c>
      <c r="G73" s="4">
        <f t="shared" si="7"/>
        <v>0</v>
      </c>
      <c r="H73" s="8"/>
    </row>
    <row r="74" spans="1:8" ht="47.25" x14ac:dyDescent="0.2">
      <c r="A74" s="20" t="s">
        <v>3</v>
      </c>
      <c r="B74" s="21">
        <v>5</v>
      </c>
      <c r="C74" s="21">
        <v>2</v>
      </c>
      <c r="D74" s="22" t="s">
        <v>85</v>
      </c>
      <c r="E74" s="23">
        <v>200</v>
      </c>
      <c r="F74" s="4">
        <f t="shared" si="7"/>
        <v>0</v>
      </c>
      <c r="G74" s="4">
        <f t="shared" si="7"/>
        <v>0</v>
      </c>
      <c r="H74" s="8"/>
    </row>
    <row r="75" spans="1:8" ht="47.25" x14ac:dyDescent="0.2">
      <c r="A75" s="20" t="s">
        <v>2</v>
      </c>
      <c r="B75" s="21">
        <v>5</v>
      </c>
      <c r="C75" s="21">
        <v>2</v>
      </c>
      <c r="D75" s="22" t="s">
        <v>85</v>
      </c>
      <c r="E75" s="23">
        <v>240</v>
      </c>
      <c r="F75" s="4">
        <v>0</v>
      </c>
      <c r="G75" s="4">
        <v>0</v>
      </c>
      <c r="H75" s="8"/>
    </row>
    <row r="76" spans="1:8" ht="15.75" x14ac:dyDescent="0.2">
      <c r="A76" s="15" t="s">
        <v>58</v>
      </c>
      <c r="B76" s="16">
        <v>5</v>
      </c>
      <c r="C76" s="16">
        <v>3</v>
      </c>
      <c r="D76" s="17" t="s">
        <v>1</v>
      </c>
      <c r="E76" s="18" t="s">
        <v>1</v>
      </c>
      <c r="F76" s="19">
        <f>F78+F83+F86+F89+F92+F95</f>
        <v>8950000</v>
      </c>
      <c r="G76" s="19">
        <f>G78+G83+G86+G89+G92+G95</f>
        <v>11450000</v>
      </c>
      <c r="H76" s="8"/>
    </row>
    <row r="77" spans="1:8" ht="31.5" x14ac:dyDescent="0.2">
      <c r="A77" s="20" t="s">
        <v>43</v>
      </c>
      <c r="B77" s="21">
        <v>5</v>
      </c>
      <c r="C77" s="21">
        <v>3</v>
      </c>
      <c r="D77" s="22" t="s">
        <v>86</v>
      </c>
      <c r="E77" s="23" t="s">
        <v>1</v>
      </c>
      <c r="F77" s="4">
        <v>5800000</v>
      </c>
      <c r="G77" s="4">
        <v>5800000</v>
      </c>
      <c r="H77" s="8"/>
    </row>
    <row r="78" spans="1:8" ht="31.5" x14ac:dyDescent="0.2">
      <c r="A78" s="26" t="s">
        <v>72</v>
      </c>
      <c r="B78" s="27">
        <v>5</v>
      </c>
      <c r="C78" s="27">
        <v>3</v>
      </c>
      <c r="D78" s="28" t="s">
        <v>87</v>
      </c>
      <c r="E78" s="29" t="s">
        <v>1</v>
      </c>
      <c r="F78" s="30">
        <f>F79</f>
        <v>4400000</v>
      </c>
      <c r="G78" s="30">
        <f>G79</f>
        <v>6900000</v>
      </c>
      <c r="H78" s="8"/>
    </row>
    <row r="79" spans="1:8" ht="47.25" x14ac:dyDescent="0.2">
      <c r="A79" s="20" t="s">
        <v>3</v>
      </c>
      <c r="B79" s="21">
        <v>5</v>
      </c>
      <c r="C79" s="21">
        <v>3</v>
      </c>
      <c r="D79" s="22" t="s">
        <v>87</v>
      </c>
      <c r="E79" s="23">
        <v>200</v>
      </c>
      <c r="F79" s="4">
        <f>F80+F81+F82</f>
        <v>4400000</v>
      </c>
      <c r="G79" s="4">
        <f>G80+G81+G82</f>
        <v>6900000</v>
      </c>
      <c r="H79" s="8"/>
    </row>
    <row r="80" spans="1:8" ht="47.25" x14ac:dyDescent="0.2">
      <c r="A80" s="20" t="s">
        <v>2</v>
      </c>
      <c r="B80" s="21">
        <v>5</v>
      </c>
      <c r="C80" s="21">
        <v>3</v>
      </c>
      <c r="D80" s="22" t="s">
        <v>87</v>
      </c>
      <c r="E80" s="23">
        <v>240</v>
      </c>
      <c r="F80" s="4">
        <v>900000</v>
      </c>
      <c r="G80" s="4">
        <v>900000</v>
      </c>
      <c r="H80" s="8"/>
    </row>
    <row r="81" spans="1:8" ht="47.25" x14ac:dyDescent="0.2">
      <c r="A81" s="20" t="s">
        <v>2</v>
      </c>
      <c r="B81" s="21">
        <v>5</v>
      </c>
      <c r="C81" s="21">
        <v>3</v>
      </c>
      <c r="D81" s="22" t="s">
        <v>87</v>
      </c>
      <c r="E81" s="23">
        <v>247</v>
      </c>
      <c r="F81" s="4">
        <v>2000000</v>
      </c>
      <c r="G81" s="4">
        <v>2000000</v>
      </c>
      <c r="H81" s="8"/>
    </row>
    <row r="82" spans="1:8" ht="47.25" x14ac:dyDescent="0.2">
      <c r="A82" s="20" t="s">
        <v>2</v>
      </c>
      <c r="B82" s="21">
        <v>5</v>
      </c>
      <c r="C82" s="21">
        <v>3</v>
      </c>
      <c r="D82" s="22" t="s">
        <v>87</v>
      </c>
      <c r="E82" s="23">
        <v>414</v>
      </c>
      <c r="F82" s="4">
        <v>1500000</v>
      </c>
      <c r="G82" s="4">
        <v>4000000</v>
      </c>
      <c r="H82" s="8"/>
    </row>
    <row r="83" spans="1:8" ht="31.5" x14ac:dyDescent="0.2">
      <c r="A83" s="26" t="s">
        <v>59</v>
      </c>
      <c r="B83" s="27">
        <v>5</v>
      </c>
      <c r="C83" s="27">
        <v>3</v>
      </c>
      <c r="D83" s="28" t="s">
        <v>88</v>
      </c>
      <c r="E83" s="29" t="s">
        <v>1</v>
      </c>
      <c r="F83" s="30">
        <f>F84</f>
        <v>3000000</v>
      </c>
      <c r="G83" s="30">
        <f>G84</f>
        <v>3000000</v>
      </c>
      <c r="H83" s="8"/>
    </row>
    <row r="84" spans="1:8" ht="47.25" x14ac:dyDescent="0.2">
      <c r="A84" s="20" t="s">
        <v>3</v>
      </c>
      <c r="B84" s="21">
        <v>5</v>
      </c>
      <c r="C84" s="21">
        <v>3</v>
      </c>
      <c r="D84" s="22" t="s">
        <v>88</v>
      </c>
      <c r="E84" s="23">
        <v>200</v>
      </c>
      <c r="F84" s="4">
        <f>F85</f>
        <v>3000000</v>
      </c>
      <c r="G84" s="4">
        <f>G85</f>
        <v>3000000</v>
      </c>
      <c r="H84" s="8"/>
    </row>
    <row r="85" spans="1:8" ht="47.25" x14ac:dyDescent="0.2">
      <c r="A85" s="20" t="s">
        <v>2</v>
      </c>
      <c r="B85" s="21">
        <v>5</v>
      </c>
      <c r="C85" s="21">
        <v>3</v>
      </c>
      <c r="D85" s="22" t="s">
        <v>88</v>
      </c>
      <c r="E85" s="23">
        <v>240</v>
      </c>
      <c r="F85" s="4">
        <v>3000000</v>
      </c>
      <c r="G85" s="4">
        <v>3000000</v>
      </c>
      <c r="H85" s="8"/>
    </row>
    <row r="86" spans="1:8" ht="31.5" x14ac:dyDescent="0.2">
      <c r="A86" s="26" t="s">
        <v>60</v>
      </c>
      <c r="B86" s="27">
        <v>5</v>
      </c>
      <c r="C86" s="27">
        <v>3</v>
      </c>
      <c r="D86" s="28" t="s">
        <v>89</v>
      </c>
      <c r="E86" s="29"/>
      <c r="F86" s="30">
        <f>F87</f>
        <v>100000</v>
      </c>
      <c r="G86" s="30">
        <f>G87</f>
        <v>100000</v>
      </c>
      <c r="H86" s="8"/>
    </row>
    <row r="87" spans="1:8" ht="47.25" x14ac:dyDescent="0.2">
      <c r="A87" s="20" t="s">
        <v>3</v>
      </c>
      <c r="B87" s="21">
        <v>5</v>
      </c>
      <c r="C87" s="21">
        <v>3</v>
      </c>
      <c r="D87" s="22" t="s">
        <v>89</v>
      </c>
      <c r="E87" s="23">
        <v>200</v>
      </c>
      <c r="F87" s="4">
        <f>F88</f>
        <v>100000</v>
      </c>
      <c r="G87" s="4">
        <f>G88</f>
        <v>100000</v>
      </c>
      <c r="H87" s="8"/>
    </row>
    <row r="88" spans="1:8" ht="47.25" x14ac:dyDescent="0.2">
      <c r="A88" s="20" t="s">
        <v>2</v>
      </c>
      <c r="B88" s="21">
        <v>5</v>
      </c>
      <c r="C88" s="21">
        <v>3</v>
      </c>
      <c r="D88" s="22" t="s">
        <v>89</v>
      </c>
      <c r="E88" s="23">
        <v>240</v>
      </c>
      <c r="F88" s="4">
        <v>100000</v>
      </c>
      <c r="G88" s="4">
        <v>100000</v>
      </c>
      <c r="H88" s="8"/>
    </row>
    <row r="89" spans="1:8" ht="31.5" x14ac:dyDescent="0.2">
      <c r="A89" s="26" t="s">
        <v>61</v>
      </c>
      <c r="B89" s="27">
        <v>5</v>
      </c>
      <c r="C89" s="27">
        <v>3</v>
      </c>
      <c r="D89" s="28" t="s">
        <v>90</v>
      </c>
      <c r="E89" s="29"/>
      <c r="F89" s="30">
        <f>F90</f>
        <v>50000</v>
      </c>
      <c r="G89" s="30">
        <f>G90</f>
        <v>50000</v>
      </c>
      <c r="H89" s="8"/>
    </row>
    <row r="90" spans="1:8" ht="47.25" x14ac:dyDescent="0.2">
      <c r="A90" s="20" t="s">
        <v>3</v>
      </c>
      <c r="B90" s="21">
        <v>5</v>
      </c>
      <c r="C90" s="21">
        <v>3</v>
      </c>
      <c r="D90" s="22" t="s">
        <v>90</v>
      </c>
      <c r="E90" s="23">
        <v>200</v>
      </c>
      <c r="F90" s="4">
        <f>F91</f>
        <v>50000</v>
      </c>
      <c r="G90" s="4">
        <f>G91</f>
        <v>50000</v>
      </c>
      <c r="H90" s="8"/>
    </row>
    <row r="91" spans="1:8" ht="47.25" x14ac:dyDescent="0.2">
      <c r="A91" s="20" t="s">
        <v>2</v>
      </c>
      <c r="B91" s="21">
        <v>5</v>
      </c>
      <c r="C91" s="21">
        <v>3</v>
      </c>
      <c r="D91" s="22" t="s">
        <v>90</v>
      </c>
      <c r="E91" s="23">
        <v>240</v>
      </c>
      <c r="F91" s="4">
        <v>50000</v>
      </c>
      <c r="G91" s="4">
        <v>50000</v>
      </c>
      <c r="H91" s="8"/>
    </row>
    <row r="92" spans="1:8" ht="31.5" x14ac:dyDescent="0.2">
      <c r="A92" s="26" t="s">
        <v>62</v>
      </c>
      <c r="B92" s="27">
        <v>5</v>
      </c>
      <c r="C92" s="27">
        <v>3</v>
      </c>
      <c r="D92" s="28" t="s">
        <v>91</v>
      </c>
      <c r="E92" s="29"/>
      <c r="F92" s="30">
        <f>F93</f>
        <v>300000</v>
      </c>
      <c r="G92" s="30">
        <f>G93</f>
        <v>300000</v>
      </c>
      <c r="H92" s="8"/>
    </row>
    <row r="93" spans="1:8" ht="47.25" x14ac:dyDescent="0.2">
      <c r="A93" s="20" t="s">
        <v>3</v>
      </c>
      <c r="B93" s="21">
        <v>5</v>
      </c>
      <c r="C93" s="21">
        <v>3</v>
      </c>
      <c r="D93" s="22" t="s">
        <v>91</v>
      </c>
      <c r="E93" s="23">
        <v>200</v>
      </c>
      <c r="F93" s="4">
        <f>F94</f>
        <v>300000</v>
      </c>
      <c r="G93" s="4">
        <f>G94</f>
        <v>300000</v>
      </c>
      <c r="H93" s="8"/>
    </row>
    <row r="94" spans="1:8" ht="47.25" x14ac:dyDescent="0.2">
      <c r="A94" s="20" t="s">
        <v>2</v>
      </c>
      <c r="B94" s="21">
        <v>5</v>
      </c>
      <c r="C94" s="21">
        <v>3</v>
      </c>
      <c r="D94" s="22" t="s">
        <v>91</v>
      </c>
      <c r="E94" s="23">
        <v>240</v>
      </c>
      <c r="F94" s="4">
        <v>300000</v>
      </c>
      <c r="G94" s="4">
        <v>300000</v>
      </c>
      <c r="H94" s="8"/>
    </row>
    <row r="95" spans="1:8" ht="31.5" x14ac:dyDescent="0.2">
      <c r="A95" s="26" t="s">
        <v>63</v>
      </c>
      <c r="B95" s="27">
        <v>5</v>
      </c>
      <c r="C95" s="27">
        <v>3</v>
      </c>
      <c r="D95" s="28" t="s">
        <v>92</v>
      </c>
      <c r="E95" s="29"/>
      <c r="F95" s="30">
        <f>F96+F97</f>
        <v>1100000</v>
      </c>
      <c r="G95" s="30">
        <f>G96+G97</f>
        <v>1100000</v>
      </c>
      <c r="H95" s="8"/>
    </row>
    <row r="96" spans="1:8" ht="47.25" x14ac:dyDescent="0.2">
      <c r="A96" s="20" t="s">
        <v>3</v>
      </c>
      <c r="B96" s="21">
        <v>5</v>
      </c>
      <c r="C96" s="21">
        <v>3</v>
      </c>
      <c r="D96" s="22" t="s">
        <v>92</v>
      </c>
      <c r="E96" s="23">
        <v>200</v>
      </c>
      <c r="F96" s="4">
        <v>0</v>
      </c>
      <c r="G96" s="4">
        <v>0</v>
      </c>
      <c r="H96" s="8"/>
    </row>
    <row r="97" spans="1:8" ht="47.25" x14ac:dyDescent="0.2">
      <c r="A97" s="20" t="s">
        <v>2</v>
      </c>
      <c r="B97" s="21">
        <v>5</v>
      </c>
      <c r="C97" s="21">
        <v>3</v>
      </c>
      <c r="D97" s="22" t="s">
        <v>92</v>
      </c>
      <c r="E97" s="23">
        <v>240</v>
      </c>
      <c r="F97" s="4">
        <v>1100000</v>
      </c>
      <c r="G97" s="4">
        <v>1100000</v>
      </c>
      <c r="H97" s="8"/>
    </row>
    <row r="98" spans="1:8" ht="15.75" x14ac:dyDescent="0.2">
      <c r="A98" s="15" t="s">
        <v>20</v>
      </c>
      <c r="B98" s="16">
        <v>7</v>
      </c>
      <c r="C98" s="16" t="s">
        <v>1</v>
      </c>
      <c r="D98" s="17" t="s">
        <v>1</v>
      </c>
      <c r="E98" s="18" t="s">
        <v>1</v>
      </c>
      <c r="F98" s="19">
        <f t="shared" ref="F98:G100" si="8">F99</f>
        <v>100000</v>
      </c>
      <c r="G98" s="19">
        <f t="shared" si="8"/>
        <v>100000</v>
      </c>
      <c r="H98" s="8"/>
    </row>
    <row r="99" spans="1:8" ht="15.75" x14ac:dyDescent="0.2">
      <c r="A99" s="15" t="s">
        <v>18</v>
      </c>
      <c r="B99" s="16">
        <v>7</v>
      </c>
      <c r="C99" s="16">
        <v>7</v>
      </c>
      <c r="D99" s="22" t="s">
        <v>93</v>
      </c>
      <c r="E99" s="18" t="s">
        <v>1</v>
      </c>
      <c r="F99" s="19">
        <f t="shared" si="8"/>
        <v>100000</v>
      </c>
      <c r="G99" s="19">
        <f t="shared" si="8"/>
        <v>100000</v>
      </c>
      <c r="H99" s="8"/>
    </row>
    <row r="100" spans="1:8" ht="47.25" x14ac:dyDescent="0.2">
      <c r="A100" s="20" t="s">
        <v>3</v>
      </c>
      <c r="B100" s="21">
        <v>7</v>
      </c>
      <c r="C100" s="21">
        <v>7</v>
      </c>
      <c r="D100" s="22" t="s">
        <v>93</v>
      </c>
      <c r="E100" s="23">
        <v>200</v>
      </c>
      <c r="F100" s="4">
        <f t="shared" si="8"/>
        <v>100000</v>
      </c>
      <c r="G100" s="4">
        <f t="shared" si="8"/>
        <v>100000</v>
      </c>
      <c r="H100" s="8"/>
    </row>
    <row r="101" spans="1:8" ht="47.25" x14ac:dyDescent="0.2">
      <c r="A101" s="20" t="s">
        <v>2</v>
      </c>
      <c r="B101" s="21">
        <v>7</v>
      </c>
      <c r="C101" s="21">
        <v>7</v>
      </c>
      <c r="D101" s="22" t="s">
        <v>93</v>
      </c>
      <c r="E101" s="23">
        <v>240</v>
      </c>
      <c r="F101" s="4">
        <v>100000</v>
      </c>
      <c r="G101" s="4">
        <v>100000</v>
      </c>
      <c r="H101" s="8"/>
    </row>
    <row r="102" spans="1:8" ht="15.75" x14ac:dyDescent="0.2">
      <c r="A102" s="15" t="s">
        <v>17</v>
      </c>
      <c r="B102" s="16">
        <v>8</v>
      </c>
      <c r="C102" s="16" t="s">
        <v>1</v>
      </c>
      <c r="D102" s="17" t="s">
        <v>1</v>
      </c>
      <c r="E102" s="18" t="s">
        <v>1</v>
      </c>
      <c r="F102" s="19">
        <f>F103+F115</f>
        <v>16573095.35</v>
      </c>
      <c r="G102" s="19">
        <f>G103+G115</f>
        <v>13511589.57</v>
      </c>
      <c r="H102" s="8"/>
    </row>
    <row r="103" spans="1:8" ht="15.75" x14ac:dyDescent="0.2">
      <c r="A103" s="15" t="s">
        <v>16</v>
      </c>
      <c r="B103" s="16">
        <v>8</v>
      </c>
      <c r="C103" s="16">
        <v>1</v>
      </c>
      <c r="D103" s="17" t="s">
        <v>1</v>
      </c>
      <c r="E103" s="18" t="s">
        <v>1</v>
      </c>
      <c r="F103" s="19">
        <f>F104</f>
        <v>16573095.35</v>
      </c>
      <c r="G103" s="19">
        <f>G104</f>
        <v>13511589.57</v>
      </c>
      <c r="H103" s="8"/>
    </row>
    <row r="104" spans="1:8" ht="31.5" x14ac:dyDescent="0.2">
      <c r="A104" s="20" t="s">
        <v>43</v>
      </c>
      <c r="B104" s="21">
        <v>8</v>
      </c>
      <c r="C104" s="21">
        <v>1</v>
      </c>
      <c r="D104" s="22" t="s">
        <v>94</v>
      </c>
      <c r="E104" s="23" t="s">
        <v>1</v>
      </c>
      <c r="F104" s="4">
        <f>F105+F108</f>
        <v>16573095.35</v>
      </c>
      <c r="G104" s="4">
        <f>G105+G108</f>
        <v>13511589.57</v>
      </c>
      <c r="H104" s="8"/>
    </row>
    <row r="105" spans="1:8" ht="31.5" x14ac:dyDescent="0.2">
      <c r="A105" s="20" t="s">
        <v>65</v>
      </c>
      <c r="B105" s="21">
        <v>8</v>
      </c>
      <c r="C105" s="21">
        <v>1</v>
      </c>
      <c r="D105" s="22" t="s">
        <v>95</v>
      </c>
      <c r="E105" s="23" t="s">
        <v>1</v>
      </c>
      <c r="F105" s="4">
        <f>F106</f>
        <v>9828795.3499999996</v>
      </c>
      <c r="G105" s="4">
        <f>G106</f>
        <v>10202289.57</v>
      </c>
      <c r="H105" s="8"/>
    </row>
    <row r="106" spans="1:8" ht="110.25" x14ac:dyDescent="0.2">
      <c r="A106" s="20" t="s">
        <v>7</v>
      </c>
      <c r="B106" s="21">
        <v>8</v>
      </c>
      <c r="C106" s="21">
        <v>1</v>
      </c>
      <c r="D106" s="22" t="s">
        <v>96</v>
      </c>
      <c r="E106" s="23">
        <v>100</v>
      </c>
      <c r="F106" s="4">
        <f>F107</f>
        <v>9828795.3499999996</v>
      </c>
      <c r="G106" s="4">
        <f>G107</f>
        <v>10202289.57</v>
      </c>
      <c r="H106" s="8"/>
    </row>
    <row r="107" spans="1:8" ht="31.5" x14ac:dyDescent="0.2">
      <c r="A107" s="20" t="s">
        <v>14</v>
      </c>
      <c r="B107" s="21">
        <v>8</v>
      </c>
      <c r="C107" s="21">
        <v>1</v>
      </c>
      <c r="D107" s="22" t="s">
        <v>95</v>
      </c>
      <c r="E107" s="23">
        <v>110</v>
      </c>
      <c r="F107" s="4">
        <v>9828795.3499999996</v>
      </c>
      <c r="G107" s="4">
        <v>10202289.57</v>
      </c>
      <c r="H107" s="8"/>
    </row>
    <row r="108" spans="1:8" ht="31.5" x14ac:dyDescent="0.2">
      <c r="A108" s="20" t="s">
        <v>64</v>
      </c>
      <c r="B108" s="21">
        <v>8</v>
      </c>
      <c r="C108" s="21">
        <v>1</v>
      </c>
      <c r="D108" s="22" t="s">
        <v>107</v>
      </c>
      <c r="E108" s="23"/>
      <c r="F108" s="4">
        <f>F109+F113</f>
        <v>6744300</v>
      </c>
      <c r="G108" s="4">
        <f>G109+G113</f>
        <v>3309300</v>
      </c>
      <c r="H108" s="8"/>
    </row>
    <row r="109" spans="1:8" ht="47.25" x14ac:dyDescent="0.2">
      <c r="A109" s="20" t="s">
        <v>3</v>
      </c>
      <c r="B109" s="21">
        <v>8</v>
      </c>
      <c r="C109" s="21">
        <v>1</v>
      </c>
      <c r="D109" s="22" t="s">
        <v>107</v>
      </c>
      <c r="E109" s="23">
        <v>200</v>
      </c>
      <c r="F109" s="4">
        <f>F110+F112</f>
        <v>6674300</v>
      </c>
      <c r="G109" s="4">
        <f>G110+G112</f>
        <v>3239300</v>
      </c>
      <c r="H109" s="8"/>
    </row>
    <row r="110" spans="1:8" ht="47.25" x14ac:dyDescent="0.2">
      <c r="A110" s="20" t="s">
        <v>2</v>
      </c>
      <c r="B110" s="21">
        <v>8</v>
      </c>
      <c r="C110" s="21">
        <v>1</v>
      </c>
      <c r="D110" s="22" t="s">
        <v>107</v>
      </c>
      <c r="E110" s="23">
        <v>240</v>
      </c>
      <c r="F110" s="4">
        <f>F111</f>
        <v>6149300</v>
      </c>
      <c r="G110" s="4">
        <f>G111</f>
        <v>2689300</v>
      </c>
      <c r="H110" s="8"/>
    </row>
    <row r="111" spans="1:8" ht="47.25" x14ac:dyDescent="0.2">
      <c r="A111" s="20" t="s">
        <v>2</v>
      </c>
      <c r="B111" s="21">
        <v>8</v>
      </c>
      <c r="C111" s="21">
        <v>1</v>
      </c>
      <c r="D111" s="22" t="s">
        <v>109</v>
      </c>
      <c r="E111" s="23">
        <v>244</v>
      </c>
      <c r="F111" s="4">
        <v>6149300</v>
      </c>
      <c r="G111" s="4">
        <v>2689300</v>
      </c>
      <c r="H111" s="8"/>
    </row>
    <row r="112" spans="1:8" ht="47.25" x14ac:dyDescent="0.2">
      <c r="A112" s="20" t="s">
        <v>2</v>
      </c>
      <c r="B112" s="21">
        <v>8</v>
      </c>
      <c r="C112" s="21">
        <v>1</v>
      </c>
      <c r="D112" s="22" t="s">
        <v>108</v>
      </c>
      <c r="E112" s="23">
        <v>247</v>
      </c>
      <c r="F112" s="4">
        <v>525000</v>
      </c>
      <c r="G112" s="4">
        <v>550000</v>
      </c>
      <c r="H112" s="8"/>
    </row>
    <row r="113" spans="1:8" ht="15.75" x14ac:dyDescent="0.2">
      <c r="A113" s="20" t="s">
        <v>5</v>
      </c>
      <c r="B113" s="21">
        <v>8</v>
      </c>
      <c r="C113" s="21">
        <v>1</v>
      </c>
      <c r="D113" s="22" t="s">
        <v>97</v>
      </c>
      <c r="E113" s="23">
        <v>800</v>
      </c>
      <c r="F113" s="4">
        <f>F114</f>
        <v>70000</v>
      </c>
      <c r="G113" s="4">
        <f>G114</f>
        <v>70000</v>
      </c>
      <c r="H113" s="8"/>
    </row>
    <row r="114" spans="1:8" ht="31.5" x14ac:dyDescent="0.2">
      <c r="A114" s="20" t="s">
        <v>4</v>
      </c>
      <c r="B114" s="21">
        <v>8</v>
      </c>
      <c r="C114" s="21">
        <v>1</v>
      </c>
      <c r="D114" s="22" t="s">
        <v>107</v>
      </c>
      <c r="E114" s="23">
        <v>850</v>
      </c>
      <c r="F114" s="4">
        <v>70000</v>
      </c>
      <c r="G114" s="4">
        <v>70000</v>
      </c>
      <c r="H114" s="8"/>
    </row>
    <row r="115" spans="1:8" ht="31.5" x14ac:dyDescent="0.2">
      <c r="A115" s="15" t="s">
        <v>15</v>
      </c>
      <c r="B115" s="16">
        <v>8</v>
      </c>
      <c r="C115" s="16">
        <v>1</v>
      </c>
      <c r="D115" s="17" t="s">
        <v>1</v>
      </c>
      <c r="E115" s="18" t="s">
        <v>1</v>
      </c>
      <c r="F115" s="19">
        <f t="shared" ref="F115:G117" si="9">F116</f>
        <v>0</v>
      </c>
      <c r="G115" s="19">
        <f t="shared" si="9"/>
        <v>0</v>
      </c>
      <c r="H115" s="8"/>
    </row>
    <row r="116" spans="1:8" ht="31.5" x14ac:dyDescent="0.2">
      <c r="A116" s="20" t="s">
        <v>43</v>
      </c>
      <c r="B116" s="21">
        <v>8</v>
      </c>
      <c r="C116" s="21">
        <v>1</v>
      </c>
      <c r="D116" s="22" t="s">
        <v>98</v>
      </c>
      <c r="E116" s="23" t="s">
        <v>1</v>
      </c>
      <c r="F116" s="4">
        <f t="shared" si="9"/>
        <v>0</v>
      </c>
      <c r="G116" s="4">
        <f t="shared" si="9"/>
        <v>0</v>
      </c>
      <c r="H116" s="8"/>
    </row>
    <row r="117" spans="1:8" ht="47.25" x14ac:dyDescent="0.2">
      <c r="A117" s="20" t="s">
        <v>3</v>
      </c>
      <c r="B117" s="21">
        <v>8</v>
      </c>
      <c r="C117" s="21">
        <v>1</v>
      </c>
      <c r="D117" s="22" t="s">
        <v>98</v>
      </c>
      <c r="E117" s="23">
        <v>200</v>
      </c>
      <c r="F117" s="4">
        <f t="shared" si="9"/>
        <v>0</v>
      </c>
      <c r="G117" s="4">
        <f t="shared" si="9"/>
        <v>0</v>
      </c>
      <c r="H117" s="8"/>
    </row>
    <row r="118" spans="1:8" ht="47.25" x14ac:dyDescent="0.2">
      <c r="A118" s="20" t="s">
        <v>2</v>
      </c>
      <c r="B118" s="21">
        <v>8</v>
      </c>
      <c r="C118" s="21">
        <v>1</v>
      </c>
      <c r="D118" s="22" t="s">
        <v>98</v>
      </c>
      <c r="E118" s="23">
        <v>240</v>
      </c>
      <c r="F118" s="4">
        <v>0</v>
      </c>
      <c r="G118" s="4">
        <v>0</v>
      </c>
      <c r="H118" s="8"/>
    </row>
    <row r="119" spans="1:8" ht="15.75" x14ac:dyDescent="0.2">
      <c r="A119" s="15" t="s">
        <v>13</v>
      </c>
      <c r="B119" s="16">
        <v>10</v>
      </c>
      <c r="C119" s="16" t="s">
        <v>1</v>
      </c>
      <c r="D119" s="17" t="s">
        <v>1</v>
      </c>
      <c r="E119" s="18" t="s">
        <v>1</v>
      </c>
      <c r="F119" s="19">
        <f t="shared" ref="F119:G122" si="10">F120</f>
        <v>704903</v>
      </c>
      <c r="G119" s="19">
        <f t="shared" si="10"/>
        <v>733099</v>
      </c>
      <c r="H119" s="8"/>
    </row>
    <row r="120" spans="1:8" ht="15.75" x14ac:dyDescent="0.2">
      <c r="A120" s="15" t="s">
        <v>12</v>
      </c>
      <c r="B120" s="16">
        <v>10</v>
      </c>
      <c r="C120" s="16">
        <v>1</v>
      </c>
      <c r="D120" s="17" t="s">
        <v>1</v>
      </c>
      <c r="E120" s="18" t="s">
        <v>1</v>
      </c>
      <c r="F120" s="19">
        <f t="shared" si="10"/>
        <v>704903</v>
      </c>
      <c r="G120" s="19">
        <f t="shared" si="10"/>
        <v>733099</v>
      </c>
      <c r="H120" s="8"/>
    </row>
    <row r="121" spans="1:8" ht="47.25" x14ac:dyDescent="0.2">
      <c r="A121" s="20" t="s">
        <v>66</v>
      </c>
      <c r="B121" s="21">
        <v>10</v>
      </c>
      <c r="C121" s="21">
        <v>1</v>
      </c>
      <c r="D121" s="22" t="s">
        <v>99</v>
      </c>
      <c r="E121" s="23" t="s">
        <v>1</v>
      </c>
      <c r="F121" s="4">
        <f t="shared" si="10"/>
        <v>704903</v>
      </c>
      <c r="G121" s="4">
        <f t="shared" si="10"/>
        <v>733099</v>
      </c>
      <c r="H121" s="8"/>
    </row>
    <row r="122" spans="1:8" ht="31.5" x14ac:dyDescent="0.2">
      <c r="A122" s="20" t="s">
        <v>9</v>
      </c>
      <c r="B122" s="21">
        <v>10</v>
      </c>
      <c r="C122" s="21">
        <v>1</v>
      </c>
      <c r="D122" s="22" t="s">
        <v>99</v>
      </c>
      <c r="E122" s="23">
        <v>300</v>
      </c>
      <c r="F122" s="4">
        <f t="shared" si="10"/>
        <v>704903</v>
      </c>
      <c r="G122" s="4">
        <f t="shared" si="10"/>
        <v>733099</v>
      </c>
      <c r="H122" s="8"/>
    </row>
    <row r="123" spans="1:8" ht="31.5" x14ac:dyDescent="0.2">
      <c r="A123" s="20" t="s">
        <v>11</v>
      </c>
      <c r="B123" s="21">
        <v>10</v>
      </c>
      <c r="C123" s="21">
        <v>1</v>
      </c>
      <c r="D123" s="22" t="s">
        <v>99</v>
      </c>
      <c r="E123" s="23">
        <v>310</v>
      </c>
      <c r="F123" s="4">
        <v>704903</v>
      </c>
      <c r="G123" s="4">
        <v>733099</v>
      </c>
      <c r="H123" s="8"/>
    </row>
    <row r="124" spans="1:8" ht="15.75" x14ac:dyDescent="0.2">
      <c r="A124" s="15" t="s">
        <v>10</v>
      </c>
      <c r="B124" s="16">
        <v>11</v>
      </c>
      <c r="C124" s="16" t="s">
        <v>1</v>
      </c>
      <c r="D124" s="17" t="s">
        <v>1</v>
      </c>
      <c r="E124" s="18" t="s">
        <v>1</v>
      </c>
      <c r="F124" s="19">
        <f t="shared" ref="F124:G128" si="11">F125</f>
        <v>200000</v>
      </c>
      <c r="G124" s="19">
        <f t="shared" si="11"/>
        <v>200000</v>
      </c>
      <c r="H124" s="8"/>
    </row>
    <row r="125" spans="1:8" ht="15.75" x14ac:dyDescent="0.2">
      <c r="A125" s="15" t="s">
        <v>67</v>
      </c>
      <c r="B125" s="16">
        <v>11</v>
      </c>
      <c r="C125" s="16">
        <v>10</v>
      </c>
      <c r="D125" s="17" t="s">
        <v>1</v>
      </c>
      <c r="E125" s="18" t="s">
        <v>1</v>
      </c>
      <c r="F125" s="19">
        <f t="shared" si="11"/>
        <v>200000</v>
      </c>
      <c r="G125" s="19">
        <f t="shared" si="11"/>
        <v>200000</v>
      </c>
      <c r="H125" s="8"/>
    </row>
    <row r="126" spans="1:8" ht="47.25" x14ac:dyDescent="0.2">
      <c r="A126" s="20" t="s">
        <v>68</v>
      </c>
      <c r="B126" s="21">
        <v>11</v>
      </c>
      <c r="C126" s="21">
        <v>1</v>
      </c>
      <c r="D126" s="22"/>
      <c r="E126" s="23" t="s">
        <v>1</v>
      </c>
      <c r="F126" s="4">
        <f t="shared" si="11"/>
        <v>200000</v>
      </c>
      <c r="G126" s="4">
        <f t="shared" si="11"/>
        <v>200000</v>
      </c>
      <c r="H126" s="8"/>
    </row>
    <row r="127" spans="1:8" ht="31.5" x14ac:dyDescent="0.2">
      <c r="A127" s="20" t="s">
        <v>43</v>
      </c>
      <c r="B127" s="21">
        <v>11</v>
      </c>
      <c r="C127" s="21">
        <v>1</v>
      </c>
      <c r="D127" s="22" t="s">
        <v>100</v>
      </c>
      <c r="E127" s="23" t="s">
        <v>1</v>
      </c>
      <c r="F127" s="4">
        <f t="shared" si="11"/>
        <v>200000</v>
      </c>
      <c r="G127" s="4">
        <f t="shared" si="11"/>
        <v>200000</v>
      </c>
      <c r="H127" s="8"/>
    </row>
    <row r="128" spans="1:8" ht="47.25" x14ac:dyDescent="0.2">
      <c r="A128" s="20" t="s">
        <v>3</v>
      </c>
      <c r="B128" s="21">
        <v>11</v>
      </c>
      <c r="C128" s="21">
        <v>1</v>
      </c>
      <c r="D128" s="22" t="s">
        <v>100</v>
      </c>
      <c r="E128" s="23">
        <v>200</v>
      </c>
      <c r="F128" s="4">
        <f t="shared" si="11"/>
        <v>200000</v>
      </c>
      <c r="G128" s="4">
        <f t="shared" si="11"/>
        <v>200000</v>
      </c>
      <c r="H128" s="8"/>
    </row>
    <row r="129" spans="1:8" ht="47.25" x14ac:dyDescent="0.2">
      <c r="A129" s="20" t="s">
        <v>2</v>
      </c>
      <c r="B129" s="21">
        <v>11</v>
      </c>
      <c r="C129" s="21">
        <v>1</v>
      </c>
      <c r="D129" s="22" t="s">
        <v>100</v>
      </c>
      <c r="E129" s="23">
        <v>240</v>
      </c>
      <c r="F129" s="4">
        <v>200000</v>
      </c>
      <c r="G129" s="4">
        <v>200000</v>
      </c>
      <c r="H129" s="8"/>
    </row>
    <row r="130" spans="1:8" ht="25.5" customHeight="1" x14ac:dyDescent="0.2">
      <c r="A130" s="20" t="s">
        <v>70</v>
      </c>
      <c r="B130" s="21">
        <v>55</v>
      </c>
      <c r="C130" s="21">
        <v>55</v>
      </c>
      <c r="D130" s="22" t="s">
        <v>101</v>
      </c>
      <c r="E130" s="23"/>
      <c r="F130" s="4">
        <v>0</v>
      </c>
      <c r="G130" s="4">
        <v>0</v>
      </c>
      <c r="H130" s="8"/>
    </row>
    <row r="131" spans="1:8" ht="15.75" x14ac:dyDescent="0.25">
      <c r="A131" s="38" t="s">
        <v>0</v>
      </c>
      <c r="B131" s="39"/>
      <c r="C131" s="39"/>
      <c r="D131" s="39"/>
      <c r="E131" s="40"/>
      <c r="F131" s="19">
        <f>F6+F47+F54+F58+F67+F71+F76+F98+F102+F119+F124</f>
        <v>52768520</v>
      </c>
      <c r="G131" s="19">
        <f>G6+G47+G54+G58+G67+G71+G76+G98+G102+G119+G124</f>
        <v>54290780</v>
      </c>
      <c r="H131" s="8"/>
    </row>
    <row r="132" spans="1:8" x14ac:dyDescent="0.2">
      <c r="A132" s="8"/>
      <c r="B132" s="8"/>
      <c r="C132" s="8"/>
      <c r="D132" s="8"/>
      <c r="E132" s="8"/>
      <c r="F132" s="31"/>
      <c r="G132" s="31"/>
      <c r="H132" s="8"/>
    </row>
    <row r="133" spans="1:8" x14ac:dyDescent="0.2">
      <c r="A133" s="8"/>
      <c r="B133" s="8"/>
      <c r="C133" s="8"/>
      <c r="D133" s="8"/>
      <c r="E133" s="8"/>
      <c r="F133" s="31"/>
      <c r="G133" s="31"/>
      <c r="H133" s="8"/>
    </row>
  </sheetData>
  <mergeCells count="4">
    <mergeCell ref="F1:G1"/>
    <mergeCell ref="A131:E131"/>
    <mergeCell ref="B2:G2"/>
    <mergeCell ref="A3:G3"/>
  </mergeCells>
  <pageMargins left="0.98425196850393704" right="0.39370078740157483" top="0.39370078740157483" bottom="0.39370078740157483" header="0.51181102362204722" footer="0.51181102362204722"/>
  <pageSetup paperSize="9" scale="74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2022-04-20T05:16:05Z</cp:lastPrinted>
  <dcterms:created xsi:type="dcterms:W3CDTF">2016-10-26T08:54:21Z</dcterms:created>
  <dcterms:modified xsi:type="dcterms:W3CDTF">2022-04-25T05:26:47Z</dcterms:modified>
</cp:coreProperties>
</file>